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330" windowWidth="8955" windowHeight="4245" activeTab="1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6" sheetId="6" r:id="rId6"/>
    <sheet name="7-8" sheetId="7" r:id="rId7"/>
    <sheet name="9-10" sheetId="8" r:id="rId8"/>
    <sheet name="11(1)" sheetId="10" r:id="rId9"/>
    <sheet name="11(2)" sheetId="11" r:id="rId10"/>
    <sheet name="12" sheetId="9" r:id="rId11"/>
    <sheet name="Graph" sheetId="21" r:id="rId12"/>
  </sheets>
  <externalReferences>
    <externalReference r:id="rId13"/>
  </externalReferences>
  <definedNames>
    <definedName name="_Regression_Int" localSheetId="8" hidden="1">1</definedName>
    <definedName name="_Regression_Int" localSheetId="10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xlnm.Print_Area" localSheetId="9">'11(2)'!$A$1:$I$62</definedName>
    <definedName name="_xlnm.Print_Area" localSheetId="10">'12'!$A$1:$K$136</definedName>
    <definedName name="_xlnm.Print_Area" localSheetId="6">'7-8'!$A$1:$J$48</definedName>
    <definedName name="_xlnm.Print_Area" localSheetId="7">'9-10'!$A$1:$I$49</definedName>
  </definedNames>
  <calcPr calcId="125725"/>
</workbook>
</file>

<file path=xl/calcChain.xml><?xml version="1.0" encoding="utf-8"?>
<calcChain xmlns="http://schemas.openxmlformats.org/spreadsheetml/2006/main">
  <c r="C46" i="21"/>
  <c r="D45"/>
  <c r="D44"/>
  <c r="D43"/>
  <c r="D42"/>
  <c r="D41"/>
  <c r="D40"/>
  <c r="D46" s="1"/>
  <c r="C35"/>
  <c r="D34"/>
  <c r="D33"/>
  <c r="D32"/>
  <c r="D31"/>
  <c r="D30"/>
  <c r="D29"/>
  <c r="D35" s="1"/>
  <c r="B21"/>
  <c r="D19"/>
  <c r="D18"/>
  <c r="D17"/>
  <c r="D16"/>
  <c r="D15"/>
  <c r="D14"/>
  <c r="D13"/>
  <c r="D12"/>
  <c r="D11"/>
  <c r="D10"/>
  <c r="D9"/>
  <c r="D21" s="1"/>
  <c r="D8"/>
  <c r="D45" i="8" l="1"/>
  <c r="E45"/>
  <c r="F45"/>
  <c r="G45"/>
  <c r="H45"/>
  <c r="C45"/>
  <c r="B36"/>
  <c r="B37"/>
  <c r="B38"/>
  <c r="B39"/>
  <c r="B40"/>
  <c r="B41"/>
  <c r="B42"/>
  <c r="B43"/>
  <c r="B35"/>
  <c r="D22"/>
  <c r="E22"/>
  <c r="F22"/>
  <c r="G22"/>
  <c r="H22"/>
  <c r="C22"/>
  <c r="B13"/>
  <c r="B14"/>
  <c r="B15"/>
  <c r="B16"/>
  <c r="B17"/>
  <c r="B18"/>
  <c r="B19"/>
  <c r="B20"/>
  <c r="B12"/>
  <c r="D44" i="7"/>
  <c r="E44"/>
  <c r="F44"/>
  <c r="G44"/>
  <c r="H44"/>
  <c r="C44"/>
  <c r="B35"/>
  <c r="B36"/>
  <c r="B37"/>
  <c r="B38"/>
  <c r="B39"/>
  <c r="B40"/>
  <c r="B41"/>
  <c r="B42"/>
  <c r="B34"/>
  <c r="D21"/>
  <c r="E21"/>
  <c r="F21"/>
  <c r="G21"/>
  <c r="H21"/>
  <c r="C21"/>
  <c r="B13"/>
  <c r="B14"/>
  <c r="B15"/>
  <c r="B16"/>
  <c r="B17"/>
  <c r="B18"/>
  <c r="B19"/>
  <c r="B12"/>
  <c r="D43" i="6"/>
  <c r="E43"/>
  <c r="F43"/>
  <c r="G43"/>
  <c r="H43"/>
  <c r="C43"/>
  <c r="B35"/>
  <c r="B36"/>
  <c r="B37"/>
  <c r="B38"/>
  <c r="B39"/>
  <c r="B40"/>
  <c r="B41"/>
  <c r="B34"/>
  <c r="D21"/>
  <c r="E21"/>
  <c r="F21"/>
  <c r="G21"/>
  <c r="H21"/>
  <c r="C21"/>
  <c r="B13"/>
  <c r="B14"/>
  <c r="B15"/>
  <c r="B16"/>
  <c r="B17"/>
  <c r="B18"/>
  <c r="B19"/>
  <c r="B12"/>
  <c r="D38" i="5"/>
  <c r="E38"/>
  <c r="F38"/>
  <c r="C38" s="1"/>
  <c r="G38"/>
  <c r="H38"/>
  <c r="I38"/>
  <c r="E37"/>
  <c r="F37"/>
  <c r="G37"/>
  <c r="H37"/>
  <c r="I37"/>
  <c r="D37"/>
  <c r="E35"/>
  <c r="F35"/>
  <c r="G35"/>
  <c r="H35"/>
  <c r="I35"/>
  <c r="E31"/>
  <c r="F31"/>
  <c r="G31"/>
  <c r="H31"/>
  <c r="I31"/>
  <c r="F27"/>
  <c r="G27"/>
  <c r="H27"/>
  <c r="I27"/>
  <c r="E27"/>
  <c r="I23"/>
  <c r="D19"/>
  <c r="C22" i="4"/>
  <c r="C38" s="1"/>
  <c r="C21"/>
  <c r="I23"/>
  <c r="G23"/>
  <c r="C13"/>
  <c r="C34"/>
  <c r="C30"/>
  <c r="C26"/>
  <c r="C18"/>
  <c r="C14"/>
  <c r="C37"/>
  <c r="E37"/>
  <c r="F37"/>
  <c r="G37"/>
  <c r="H37"/>
  <c r="I37"/>
  <c r="E38"/>
  <c r="F38"/>
  <c r="G38"/>
  <c r="H38"/>
  <c r="I38"/>
  <c r="D38"/>
  <c r="D37"/>
  <c r="E35"/>
  <c r="F35"/>
  <c r="G35"/>
  <c r="H35"/>
  <c r="I35"/>
  <c r="E23"/>
  <c r="F27"/>
  <c r="G27"/>
  <c r="H27"/>
  <c r="I27"/>
  <c r="D27"/>
  <c r="F19"/>
  <c r="G19"/>
  <c r="H19"/>
  <c r="I19"/>
  <c r="D19"/>
  <c r="C19"/>
  <c r="C17"/>
  <c r="H35" i="3"/>
  <c r="D19"/>
  <c r="D38"/>
  <c r="E38"/>
  <c r="F38"/>
  <c r="G38"/>
  <c r="H38"/>
  <c r="I38"/>
  <c r="E37"/>
  <c r="F37"/>
  <c r="G37"/>
  <c r="H37"/>
  <c r="I37"/>
  <c r="H27"/>
  <c r="I23"/>
  <c r="C34" i="5" l="1"/>
  <c r="D37" i="3"/>
  <c r="C21"/>
  <c r="E23"/>
  <c r="B39" i="11"/>
  <c r="B32"/>
  <c r="C39"/>
  <c r="C32"/>
  <c r="D39"/>
  <c r="D32"/>
  <c r="E39"/>
  <c r="E32"/>
  <c r="F39"/>
  <c r="F32"/>
  <c r="G39"/>
  <c r="G32" l="1"/>
  <c r="G59" l="1"/>
  <c r="F59"/>
  <c r="E59"/>
  <c r="D59"/>
  <c r="C59"/>
  <c r="B59" l="1"/>
  <c r="G53"/>
  <c r="F53"/>
  <c r="E53"/>
  <c r="D53"/>
  <c r="C53"/>
  <c r="B53"/>
  <c r="G47"/>
  <c r="F47"/>
  <c r="E47"/>
  <c r="D47"/>
  <c r="C47"/>
  <c r="B47"/>
  <c r="G22"/>
  <c r="F22"/>
  <c r="E22"/>
  <c r="D22"/>
  <c r="C22"/>
  <c r="B22"/>
  <c r="G11"/>
  <c r="F11"/>
  <c r="E11"/>
  <c r="D11"/>
  <c r="C11"/>
  <c r="B11"/>
  <c r="G50" i="10"/>
  <c r="F50"/>
  <c r="E50"/>
  <c r="D50"/>
  <c r="C50"/>
  <c r="B50"/>
  <c r="G41"/>
  <c r="F41"/>
  <c r="E41"/>
  <c r="D41"/>
  <c r="C41"/>
  <c r="B41"/>
  <c r="G30"/>
  <c r="F30"/>
  <c r="E30"/>
  <c r="D30"/>
  <c r="C30"/>
  <c r="B30"/>
  <c r="G20"/>
  <c r="F20"/>
  <c r="E20"/>
  <c r="D20"/>
  <c r="C20"/>
  <c r="B20"/>
  <c r="G11"/>
  <c r="F11"/>
  <c r="E11"/>
  <c r="D11"/>
  <c r="G62" i="11" l="1"/>
  <c r="F62" s="1"/>
  <c r="E62" s="1"/>
  <c r="D62" s="1"/>
  <c r="C11" i="10"/>
  <c r="B11"/>
  <c r="B22" i="8" l="1"/>
  <c r="B45"/>
  <c r="C62" i="11"/>
  <c r="B62" s="1"/>
  <c r="B44" i="7" l="1"/>
  <c r="B21"/>
  <c r="B43" i="6" l="1"/>
  <c r="B21" l="1"/>
  <c r="D35" i="5"/>
  <c r="C33"/>
  <c r="D31"/>
  <c r="C30"/>
  <c r="C29"/>
  <c r="D27"/>
  <c r="C26"/>
  <c r="C25"/>
  <c r="G23"/>
  <c r="C35" l="1"/>
  <c r="C31"/>
  <c r="C27"/>
  <c r="C37"/>
  <c r="C39" s="1"/>
  <c r="C22"/>
  <c r="I19"/>
  <c r="H19" s="1"/>
  <c r="G19"/>
  <c r="F19"/>
  <c r="C18" l="1"/>
  <c r="C17"/>
  <c r="I15"/>
  <c r="I39" s="1"/>
  <c r="H15"/>
  <c r="H39" s="1"/>
  <c r="G15"/>
  <c r="G39" s="1"/>
  <c r="F15"/>
  <c r="E15"/>
  <c r="D15"/>
  <c r="D39" s="1"/>
  <c r="C14"/>
  <c r="C13"/>
  <c r="C19" l="1"/>
  <c r="C15"/>
  <c r="F39"/>
  <c r="I39" i="4"/>
  <c r="H39"/>
  <c r="G39"/>
  <c r="F39"/>
  <c r="D39"/>
  <c r="D35"/>
  <c r="C33"/>
  <c r="I31"/>
  <c r="H31"/>
  <c r="G31"/>
  <c r="F31"/>
  <c r="E31"/>
  <c r="D31"/>
  <c r="C29"/>
  <c r="C35" l="1"/>
  <c r="C31"/>
  <c r="C23"/>
  <c r="I15"/>
  <c r="H15"/>
  <c r="G15"/>
  <c r="F15"/>
  <c r="E15"/>
  <c r="D15"/>
  <c r="C15" l="1"/>
  <c r="I39" i="3"/>
  <c r="H39"/>
  <c r="I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6"/>
  <c r="C25"/>
  <c r="G23"/>
  <c r="C22"/>
  <c r="C23" s="1"/>
  <c r="I19"/>
  <c r="H19"/>
  <c r="G19"/>
  <c r="F19"/>
  <c r="C35" l="1"/>
  <c r="C31"/>
  <c r="C27"/>
  <c r="E39"/>
  <c r="G39"/>
  <c r="F39"/>
  <c r="D39"/>
  <c r="C18" l="1"/>
  <c r="C17"/>
  <c r="I15"/>
  <c r="H15"/>
  <c r="G15"/>
  <c r="F15"/>
  <c r="E15"/>
  <c r="D15"/>
  <c r="C14"/>
  <c r="C38" s="1"/>
  <c r="C13"/>
  <c r="H127" i="2"/>
  <c r="G127"/>
  <c r="F127"/>
  <c r="E127"/>
  <c r="H126"/>
  <c r="G126"/>
  <c r="F126"/>
  <c r="E126"/>
  <c r="H125"/>
  <c r="G125"/>
  <c r="F125"/>
  <c r="E125"/>
  <c r="H124"/>
  <c r="G124"/>
  <c r="F124"/>
  <c r="E124"/>
  <c r="D124"/>
  <c r="C124"/>
  <c r="H123"/>
  <c r="G123"/>
  <c r="F123"/>
  <c r="E123"/>
  <c r="D123"/>
  <c r="C123"/>
  <c r="H122"/>
  <c r="G122"/>
  <c r="F122"/>
  <c r="E122"/>
  <c r="D122"/>
  <c r="C122"/>
  <c r="C37" i="3" l="1"/>
  <c r="C39" s="1"/>
  <c r="C19"/>
  <c r="C15"/>
  <c r="H113" i="2"/>
  <c r="G113"/>
  <c r="F113"/>
  <c r="E113"/>
  <c r="D113"/>
  <c r="C113"/>
  <c r="H105"/>
  <c r="G105"/>
  <c r="F105"/>
  <c r="E105"/>
  <c r="D105"/>
  <c r="C105"/>
  <c r="H97"/>
  <c r="G97"/>
  <c r="F97"/>
  <c r="E97"/>
  <c r="D97"/>
  <c r="C97"/>
  <c r="H89"/>
  <c r="G89"/>
  <c r="F89"/>
  <c r="E89"/>
  <c r="D89"/>
  <c r="C89"/>
  <c r="H67"/>
  <c r="G67"/>
  <c r="F67"/>
  <c r="E67"/>
  <c r="D67"/>
  <c r="C67"/>
  <c r="H59"/>
  <c r="G59"/>
  <c r="F59"/>
  <c r="E59"/>
  <c r="D59"/>
  <c r="C59"/>
  <c r="H51"/>
  <c r="G51"/>
  <c r="F51"/>
  <c r="E51"/>
  <c r="D51"/>
  <c r="C51"/>
  <c r="H43"/>
  <c r="G43"/>
  <c r="F43"/>
  <c r="E43"/>
  <c r="D43"/>
  <c r="C43"/>
  <c r="H35"/>
  <c r="G35"/>
  <c r="F35"/>
  <c r="E35"/>
  <c r="D35"/>
  <c r="C35"/>
  <c r="H27"/>
  <c r="G27"/>
  <c r="F27"/>
  <c r="E27"/>
  <c r="D27"/>
  <c r="C27"/>
  <c r="H19"/>
  <c r="G19"/>
  <c r="F19"/>
  <c r="E19"/>
  <c r="D19"/>
  <c r="C19"/>
  <c r="H11"/>
  <c r="G11"/>
  <c r="F11"/>
  <c r="E11"/>
  <c r="D11"/>
  <c r="C11"/>
  <c r="C121" l="1"/>
  <c r="D121"/>
  <c r="E121"/>
  <c r="F121"/>
  <c r="G121"/>
  <c r="H121"/>
  <c r="E27" i="4"/>
  <c r="E39"/>
  <c r="C25"/>
  <c r="C27" s="1"/>
  <c r="C39" l="1"/>
  <c r="C21" i="5"/>
  <c r="C23" s="1"/>
  <c r="E23"/>
  <c r="E39" s="1"/>
</calcChain>
</file>

<file path=xl/sharedStrings.xml><?xml version="1.0" encoding="utf-8"?>
<sst xmlns="http://schemas.openxmlformats.org/spreadsheetml/2006/main" count="1777" uniqueCount="578">
  <si>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</si>
  <si>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</si>
  <si>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</si>
  <si>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</si>
  <si>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</si>
  <si>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</si>
  <si>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</si>
  <si>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</si>
  <si>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</si>
  <si>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</si>
  <si>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</si>
  <si>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</si>
  <si>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</si>
  <si>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</si>
  <si>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</si>
  <si>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</si>
  <si>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</si>
  <si>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</si>
  <si>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</si>
  <si>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Oriental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</si>
  <si>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</si>
  <si>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</si>
  <si>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</si>
  <si>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</si>
  <si>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</si>
  <si>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</si>
  <si>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</si>
  <si>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</si>
  <si>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</si>
  <si>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</si>
  <si>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</si>
  <si>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</si>
  <si>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</si>
  <si>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</si>
  <si>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</si>
  <si>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</si>
  <si>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</si>
  <si>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</si>
  <si>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</si>
  <si>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</si>
  <si>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</si>
  <si>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</si>
  <si>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</si>
  <si>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</si>
  <si>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</si>
  <si>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</si>
  <si>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</si>
  <si>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</si>
  <si>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</si>
  <si>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</si>
  <si>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</si>
  <si>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</si>
  <si>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</si>
  <si>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</si>
  <si>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</si>
  <si>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</si>
  <si>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</si>
  <si>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</si>
  <si>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</si>
  <si>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</si>
  <si>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</si>
  <si>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</si>
  <si>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</si>
  <si>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</si>
  <si>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</si>
  <si>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</si>
  <si>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</si>
  <si>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</si>
  <si>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</si>
  <si>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</si>
  <si>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</si>
  <si>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</si>
  <si>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</si>
  <si>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</si>
  <si>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</si>
  <si>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</si>
  <si>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</si>
  <si>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</si>
  <si>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</si>
  <si>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Boujdour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</si>
  <si>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</si>
  <si>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</si>
  <si>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</si>
  <si>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</si>
  <si>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Taroudannt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</si>
  <si>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</si>
  <si>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</si>
  <si>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</si>
  <si>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</si>
  <si>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</si>
  <si>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</si>
  <si>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</si>
  <si>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</si>
  <si>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</si>
  <si>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</si>
  <si>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</si>
  <si>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</si>
  <si>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</si>
  <si>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</si>
  <si>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</si>
  <si>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</si>
  <si>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</si>
  <si>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</si>
  <si>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</si>
  <si>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</si>
  <si>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</si>
  <si>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</si>
  <si>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</si>
  <si>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</si>
  <si>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</si>
  <si>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</si>
  <si>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</si>
  <si>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</si>
  <si>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</si>
  <si>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</si>
  <si>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</si>
  <si>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</si>
  <si>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Tétouan</t>
  </si>
  <si>
    <t xml:space="preserve">     Total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</si>
  <si>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</si>
  <si>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</si>
  <si>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</si>
  <si>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</si>
  <si>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</si>
  <si>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</si>
  <si>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</si>
  <si>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</si>
  <si>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</si>
  <si>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</si>
  <si>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  Tarfaya</t>
  </si>
  <si>
    <t xml:space="preserve">   Sidi Ifni</t>
  </si>
  <si>
    <t xml:space="preserve"> Kénitra</t>
  </si>
  <si>
    <t xml:space="preserve">   Sidi Slimane</t>
  </si>
  <si>
    <t xml:space="preserve"> Sidi Kacem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</si>
  <si>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</si>
  <si>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</si>
  <si>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</si>
  <si>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</si>
  <si>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</si>
  <si>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</si>
  <si>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 xml:space="preserve"> Khémisset</t>
  </si>
  <si>
    <t xml:space="preserve"> Rabat</t>
  </si>
  <si>
    <t xml:space="preserve"> Salé</t>
  </si>
  <si>
    <t xml:space="preserve"> El Jadida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</si>
  <si>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</si>
  <si>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</si>
  <si>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</si>
  <si>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</si>
  <si>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</si>
  <si>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</si>
  <si>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</si>
  <si>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</si>
  <si>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</si>
  <si>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</si>
  <si>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</si>
  <si>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</si>
  <si>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Chefchaouen</t>
  </si>
  <si>
    <t xml:space="preserve"> Larache</t>
  </si>
  <si>
    <t xml:space="preserve"> Tétouan</t>
  </si>
  <si>
    <t xml:space="preserve">       Total</t>
  </si>
  <si>
    <t xml:space="preserve">   Marrakech</t>
  </si>
  <si>
    <t xml:space="preserve">   Casablanca</t>
  </si>
  <si>
    <t xml:space="preserve">   Meknès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</si>
  <si>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</si>
  <si>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</si>
  <si>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</si>
  <si>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</si>
  <si>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</si>
  <si>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</si>
  <si>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</si>
  <si>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</si>
  <si>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</si>
  <si>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</si>
  <si>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</si>
  <si>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</si>
  <si>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</si>
  <si>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</si>
  <si>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الشرق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</si>
  <si>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</si>
  <si>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</si>
  <si>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</si>
  <si>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</si>
  <si>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</si>
  <si>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</si>
  <si>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</si>
  <si>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</si>
  <si>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</si>
  <si>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</si>
  <si>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</si>
  <si>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</si>
  <si>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</si>
  <si>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</si>
  <si>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</si>
  <si>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</si>
  <si>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</si>
  <si>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</si>
  <si>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</si>
  <si>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</si>
  <si>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</si>
  <si>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</si>
  <si>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</si>
  <si>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</si>
  <si>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</si>
  <si>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</si>
  <si>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</si>
  <si>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</si>
  <si>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</si>
  <si>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</si>
  <si>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</si>
  <si>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</si>
  <si>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</si>
  <si>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</si>
  <si>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</si>
  <si>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إنزكان ــ أيت ملول</t>
  </si>
  <si>
    <t xml:space="preserve">  تارودانت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</si>
  <si>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</si>
  <si>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</si>
  <si>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</si>
  <si>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</si>
  <si>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</si>
  <si>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</si>
  <si>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</si>
  <si>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</si>
  <si>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</si>
  <si>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</si>
  <si>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</si>
  <si>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</si>
  <si>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</si>
  <si>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</si>
  <si>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</si>
  <si>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</si>
  <si>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</si>
  <si>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</si>
  <si>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</si>
  <si>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</si>
  <si>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</si>
  <si>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</si>
  <si>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</si>
  <si>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</si>
  <si>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</si>
  <si>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</si>
  <si>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</si>
  <si>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</si>
  <si>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</si>
  <si>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</si>
  <si>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</si>
  <si>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</si>
  <si>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</si>
  <si>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</si>
  <si>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</si>
  <si>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</si>
  <si>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</si>
  <si>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</si>
  <si>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</si>
  <si>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</si>
  <si>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</si>
  <si>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</si>
  <si>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</si>
  <si>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</si>
  <si>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بركان </t>
  </si>
  <si>
    <t xml:space="preserve">  فكيك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</si>
  <si>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</si>
  <si>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</si>
  <si>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</si>
  <si>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</si>
  <si>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</si>
  <si>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</si>
  <si>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</si>
  <si>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</si>
  <si>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</si>
  <si>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</si>
  <si>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</si>
  <si>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</si>
  <si>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</si>
  <si>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</si>
  <si>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</si>
  <si>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Valeur en milliers de DH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</si>
  <si>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</si>
  <si>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</si>
  <si>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</si>
  <si>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>فـــيلات</t>
  </si>
  <si>
    <t xml:space="preserve">       الأشغال وصنف البناء</t>
  </si>
  <si>
    <t xml:space="preserve">       الحضرية حسب صاحب الطلب ونوع </t>
  </si>
  <si>
    <t>Catégorie de</t>
  </si>
  <si>
    <t>demandeur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</si>
  <si>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</si>
  <si>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</si>
  <si>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</si>
  <si>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</si>
  <si>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</si>
  <si>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</si>
  <si>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</si>
  <si>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</si>
  <si>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</si>
  <si>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</si>
  <si>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</si>
  <si>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</si>
  <si>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</si>
  <si>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</si>
  <si>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</si>
  <si>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</si>
  <si>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</si>
  <si>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</si>
  <si>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</si>
  <si>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</si>
  <si>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</si>
  <si>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الفصـل السـابع</t>
  </si>
  <si>
    <t xml:space="preserve">البـنـاء والعـقــار 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</si>
  <si>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</si>
  <si>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</si>
  <si>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</si>
  <si>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</si>
  <si>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</si>
  <si>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</si>
  <si>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</si>
  <si>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Immeubles عمارات</t>
  </si>
  <si>
    <t>Bâtiments Indust. et com. بنايات صناعية وتجارية</t>
  </si>
  <si>
    <t>Villas فيلات</t>
  </si>
  <si>
    <t>Habitations type marocain مساكن صنف مغربي</t>
  </si>
  <si>
    <t>Bâtiments adminisrtatifs بنايات إدارية</t>
  </si>
  <si>
    <t>عـدد</t>
  </si>
  <si>
    <t>عـدد الرخص</t>
  </si>
  <si>
    <t xml:space="preserve"> d'autorisat.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</si>
  <si>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</si>
  <si>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</si>
  <si>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</si>
  <si>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</si>
  <si>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</si>
  <si>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</si>
  <si>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</si>
  <si>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</si>
  <si>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Casablanca</t>
  </si>
  <si>
    <t xml:space="preserve"> Meknès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</si>
  <si>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</si>
  <si>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</si>
  <si>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</si>
  <si>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</si>
  <si>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</si>
  <si>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</si>
  <si>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</si>
  <si>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مكناس </t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</si>
  <si>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</si>
  <si>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</si>
  <si>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</si>
  <si>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الغرف 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</si>
  <si>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</si>
  <si>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</si>
  <si>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</si>
  <si>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</si>
  <si>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</si>
  <si>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</si>
  <si>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</si>
  <si>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</si>
  <si>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</si>
  <si>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</si>
  <si>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</si>
  <si>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</si>
  <si>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</si>
  <si>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 xml:space="preserve"> Sidi Slimane</t>
  </si>
  <si>
    <t xml:space="preserve">  سيدي سليمان</t>
  </si>
  <si>
    <t xml:space="preserve">  فاس </t>
  </si>
  <si>
    <t xml:space="preserve">  سيدي إفني</t>
  </si>
  <si>
    <t xml:space="preserve"> Fquih Ben Salah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</si>
  <si>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</si>
  <si>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</si>
  <si>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</si>
  <si>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</si>
  <si>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 طرفاية </t>
  </si>
  <si>
    <t xml:space="preserve">  برشيد</t>
  </si>
  <si>
    <t xml:space="preserve">  الرحامنة </t>
  </si>
  <si>
    <t xml:space="preserve"> Driouch</t>
  </si>
  <si>
    <t xml:space="preserve">   Driouch</t>
  </si>
  <si>
    <t xml:space="preserve">  سيدي بنور</t>
  </si>
  <si>
    <t xml:space="preserve"> Youssoufia</t>
  </si>
  <si>
    <t xml:space="preserve"> اليوسفية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</si>
  <si>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</si>
  <si>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</si>
  <si>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</si>
  <si>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</si>
  <si>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Rehamna</t>
  </si>
  <si>
    <t xml:space="preserve">   Midelt </t>
  </si>
  <si>
    <t xml:space="preserve">  دريوش</t>
  </si>
  <si>
    <t xml:space="preserve">   Fquih Ben Salah</t>
  </si>
  <si>
    <t xml:space="preserve">  لفقيه بن صالح</t>
  </si>
  <si>
    <t xml:space="preserve">      Nature des </t>
  </si>
  <si>
    <t xml:space="preserve">         les communes urbaines par catégorie </t>
  </si>
  <si>
    <t xml:space="preserve">        les communes urbaines par catégorie 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</si>
  <si>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</si>
  <si>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</si>
  <si>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7 - 3 Surface de plancher prévue par catégorie  </t>
  </si>
  <si>
    <t xml:space="preserve">       </t>
  </si>
  <si>
    <t xml:space="preserve">فئة صاحب </t>
  </si>
  <si>
    <t>الطلب</t>
  </si>
  <si>
    <t xml:space="preserve"> (1) Les communes urbaines</t>
  </si>
  <si>
    <t>7 - 4 Valeur prévue par catégorie</t>
  </si>
  <si>
    <t xml:space="preserve">        </t>
  </si>
  <si>
    <t>(1)  الجماعات الحضرية</t>
  </si>
  <si>
    <t xml:space="preserve"> 7 - 5 Nombre d'autorisations par catégorie </t>
  </si>
  <si>
    <t xml:space="preserve">   1 - 6</t>
  </si>
  <si>
    <t xml:space="preserve">   7 - 12</t>
  </si>
  <si>
    <t xml:space="preserve">  Non déclaré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</si>
  <si>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</si>
  <si>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</si>
  <si>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</si>
  <si>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</si>
  <si>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</si>
  <si>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</si>
  <si>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7 - 6 Surface des planchers par catégorie </t>
  </si>
  <si>
    <t xml:space="preserve">   Non déclaré</t>
  </si>
  <si>
    <t xml:space="preserve"> 7 - 8 Nombre d'autorisations par catégorie</t>
  </si>
  <si>
    <t xml:space="preserve">   0 - 500</t>
  </si>
  <si>
    <t xml:space="preserve">   501 - 1000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</si>
  <si>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</si>
  <si>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</si>
  <si>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</si>
  <si>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</si>
  <si>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</si>
  <si>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</si>
  <si>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</si>
  <si>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</si>
  <si>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7 - 9 Surface de plancher par catégorie</t>
  </si>
  <si>
    <t xml:space="preserve"> 7 - 10 Valeur prévue par catégorie </t>
  </si>
  <si>
    <t xml:space="preserve">           constructions par province et préfecture  </t>
  </si>
  <si>
    <t xml:space="preserve">           et par catégorie de construction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</si>
  <si>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</si>
  <si>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</si>
  <si>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</si>
  <si>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</si>
  <si>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</si>
  <si>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t xml:space="preserve">          constructions par province et préfecture  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</si>
  <si>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</si>
  <si>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</si>
  <si>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</si>
  <si>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</si>
  <si>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</si>
  <si>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</si>
  <si>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</si>
  <si>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</si>
  <si>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</si>
  <si>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</si>
  <si>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</si>
  <si>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</si>
  <si>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</si>
  <si>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</si>
  <si>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</si>
  <si>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</si>
  <si>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</si>
  <si>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</si>
  <si>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</si>
  <si>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</si>
  <si>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</si>
  <si>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</si>
  <si>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</si>
  <si>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</si>
  <si>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</si>
  <si>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</si>
  <si>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</si>
  <si>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</si>
  <si>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</si>
  <si>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>Autres constructions       بنايات أخرى</t>
  </si>
  <si>
    <t xml:space="preserve">  إفران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</si>
  <si>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</si>
  <si>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</si>
  <si>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</si>
  <si>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</si>
  <si>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</si>
  <si>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</si>
  <si>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</si>
  <si>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</si>
  <si>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</si>
  <si>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</si>
  <si>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>طنجة ــ تطوان ــ الحسيمة</t>
  </si>
  <si>
    <t>فاس ــ مكناس</t>
  </si>
  <si>
    <t>الرباط ــ سـلا ــ القنيطرة</t>
  </si>
  <si>
    <t>بني ملال ــ خنيفرة</t>
  </si>
  <si>
    <t>الدار البيضاء الكبرى ــ سطات</t>
  </si>
  <si>
    <t>مراكش ــ أسفي</t>
  </si>
  <si>
    <t>درعة ــ تافيلالت</t>
  </si>
  <si>
    <t xml:space="preserve">سوس ــ ماسة </t>
  </si>
  <si>
    <t xml:space="preserve">كلميم ــ واد نون </t>
  </si>
  <si>
    <t>العيون ــ الساقية الحمراء</t>
  </si>
  <si>
    <t>الداخلة ــ وادي الذهب</t>
  </si>
  <si>
    <t xml:space="preserve">   Tanger -Assilah</t>
  </si>
  <si>
    <t xml:space="preserve">   Mdiq - Fnidq</t>
  </si>
  <si>
    <t xml:space="preserve">   Fès</t>
  </si>
  <si>
    <t>Marrakech - Safi</t>
  </si>
  <si>
    <t xml:space="preserve">   Agadir Ida Ou Tanane </t>
  </si>
  <si>
    <t xml:space="preserve">   Inezgane Ait Melloul</t>
  </si>
  <si>
    <t xml:space="preserve">   Assa-Zag</t>
  </si>
  <si>
    <t xml:space="preserve">   Laayoune</t>
  </si>
  <si>
    <t xml:space="preserve">   Oued-Ed-Dahab</t>
  </si>
  <si>
    <t>بني ملال ــ  خنيفرة</t>
  </si>
  <si>
    <t>مراكش ــ آسفي</t>
  </si>
  <si>
    <t xml:space="preserve"> Al Hoceima</t>
  </si>
  <si>
    <t xml:space="preserve"> Tanger -Assilah</t>
  </si>
  <si>
    <t xml:space="preserve"> Fès</t>
  </si>
  <si>
    <t xml:space="preserve"> Moulay Yacoub</t>
  </si>
  <si>
    <t xml:space="preserve"> Skhirate- Témara</t>
  </si>
  <si>
    <t xml:space="preserve"> Khouribga</t>
  </si>
  <si>
    <t xml:space="preserve"> Benslimane</t>
  </si>
  <si>
    <t xml:space="preserve"> Berrechid</t>
  </si>
  <si>
    <t xml:space="preserve"> Mediouna</t>
  </si>
  <si>
    <t xml:space="preserve"> Mohammadia</t>
  </si>
  <si>
    <t xml:space="preserve"> Al Haouz</t>
  </si>
  <si>
    <t xml:space="preserve"> Chichaoua</t>
  </si>
  <si>
    <t xml:space="preserve"> El Kelâa des  Sraghna</t>
  </si>
  <si>
    <t xml:space="preserve"> Essaouira</t>
  </si>
  <si>
    <t xml:space="preserve"> Marrakech</t>
  </si>
  <si>
    <t xml:space="preserve"> Rehamna</t>
  </si>
  <si>
    <t xml:space="preserve"> Safi</t>
  </si>
  <si>
    <t xml:space="preserve"> Midelt </t>
  </si>
  <si>
    <t xml:space="preserve"> Agadir Ida Ou Tanane </t>
  </si>
  <si>
    <t xml:space="preserve"> Inezgane Ait Melloul</t>
  </si>
  <si>
    <t xml:space="preserve"> Taroudannt</t>
  </si>
  <si>
    <t xml:space="preserve"> Tata</t>
  </si>
  <si>
    <t xml:space="preserve"> Assa-Zag</t>
  </si>
  <si>
    <t xml:space="preserve"> Guelmim</t>
  </si>
  <si>
    <t xml:space="preserve"> Tan-Tan</t>
  </si>
  <si>
    <t xml:space="preserve"> Boujdour</t>
  </si>
  <si>
    <t xml:space="preserve"> Es-Semara</t>
  </si>
  <si>
    <t xml:space="preserve"> Laayoune</t>
  </si>
  <si>
    <t xml:space="preserve"> Tarfaya</t>
  </si>
  <si>
    <t xml:space="preserve"> Oued-Ed-Dahab</t>
  </si>
  <si>
    <t xml:space="preserve">   Skhirate- Témara</t>
  </si>
  <si>
    <t xml:space="preserve">  الصخيرات ــ تمارة</t>
  </si>
  <si>
    <t xml:space="preserve">  الحسيمة </t>
  </si>
  <si>
    <t xml:space="preserve">  شفشاون </t>
  </si>
  <si>
    <t xml:space="preserve">  العرائش </t>
  </si>
  <si>
    <t xml:space="preserve">  وزان </t>
  </si>
  <si>
    <t xml:space="preserve">  طنجة - أصيلا </t>
  </si>
  <si>
    <t xml:space="preserve"> M'diq-Fnidq</t>
  </si>
  <si>
    <t>الرباط ــ سلا ــ القنيطرة</t>
  </si>
  <si>
    <t xml:space="preserve">  القنيطرة </t>
  </si>
  <si>
    <t xml:space="preserve"> بني ملال ــ خنيفرة</t>
  </si>
  <si>
    <t>كلميم ــ واد نون</t>
  </si>
  <si>
    <t xml:space="preserve">  طان طان</t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</si>
  <si>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</si>
  <si>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</si>
  <si>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(ou préfecture)</t>
  </si>
  <si>
    <t xml:space="preserve">          حسب الإقليم (أوالعمالة) </t>
  </si>
  <si>
    <t xml:space="preserve"> Sidi Ifni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</si>
  <si>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</si>
  <si>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r>
      <t xml:space="preserve">          par province (ou préfecture) (</t>
    </r>
    <r>
      <rPr>
        <sz val="10"/>
        <rFont val="Times New Roman"/>
        <family val="1"/>
      </rPr>
      <t xml:space="preserve">suite) </t>
    </r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</si>
  <si>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(</t>
    </r>
    <r>
      <rPr>
        <sz val="11"/>
        <rFont val="Times New Roman"/>
        <family val="1"/>
      </rPr>
      <t xml:space="preserve">تابع) </t>
    </r>
    <r>
      <rPr>
        <sz val="14"/>
        <rFont val="Times New Roman"/>
        <family val="1"/>
      </rPr>
      <t xml:space="preserve">              </t>
    </r>
  </si>
  <si>
    <t>الدارالبيضاء  ــ سطات</t>
  </si>
  <si>
    <t>Casablanca-Settat</t>
  </si>
  <si>
    <t>الدارالبيضاء ــ سطات</t>
  </si>
  <si>
    <t xml:space="preserve">  سلا</t>
  </si>
  <si>
    <t xml:space="preserve"> Settat</t>
  </si>
  <si>
    <t xml:space="preserve"> Sidi Bennour</t>
  </si>
  <si>
    <t xml:space="preserve">   مديونة</t>
  </si>
  <si>
    <t>مساحات السقوف حسب صنف البناء  2017</t>
  </si>
  <si>
    <t xml:space="preserve">  دريوش </t>
  </si>
  <si>
    <t xml:space="preserve">  جرسيف</t>
  </si>
  <si>
    <t xml:space="preserve"> Guercif</t>
  </si>
  <si>
    <t xml:space="preserve"> Ouarzazate</t>
  </si>
  <si>
    <t xml:space="preserve"> Tinghir</t>
  </si>
  <si>
    <t xml:space="preserve"> Zagora</t>
  </si>
  <si>
    <t xml:space="preserve">  ورزازات</t>
  </si>
  <si>
    <t xml:space="preserve">  تينغير</t>
  </si>
  <si>
    <t xml:space="preserve">  زاكوراة</t>
  </si>
  <si>
    <t xml:space="preserve"> Chtouka- Ait Baha</t>
  </si>
  <si>
    <t xml:space="preserve">  اشتوكة ــ أيت باها</t>
  </si>
  <si>
    <t xml:space="preserve"> Tiznit</t>
  </si>
  <si>
    <t xml:space="preserve">  تيزنيت</t>
  </si>
  <si>
    <t xml:space="preserve">   Guercif</t>
  </si>
  <si>
    <t xml:space="preserve">   Ouarzazate</t>
  </si>
  <si>
    <t xml:space="preserve">   Tinghir</t>
  </si>
  <si>
    <t xml:space="preserve">   Zagora</t>
  </si>
  <si>
    <t xml:space="preserve">   Chtouka- Ait Baha</t>
  </si>
  <si>
    <t xml:space="preserve">   Tiznit</t>
  </si>
  <si>
    <t>Année 2018</t>
  </si>
  <si>
    <t xml:space="preserve"> 2018 سنة </t>
  </si>
  <si>
    <t xml:space="preserve"> Année 2018</t>
  </si>
  <si>
    <t xml:space="preserve">  2018 سنة</t>
  </si>
  <si>
    <t>عدد رخص البناء حسب الجهات 2018</t>
  </si>
  <si>
    <t>de construction        2018</t>
  </si>
  <si>
    <t>القيمة المتوقعة حسب صنف البناء  2018</t>
  </si>
</sst>
</file>

<file path=xl/styles.xml><?xml version="1.0" encoding="utf-8"?>
<styleSheet xmlns="http://schemas.openxmlformats.org/spreadsheetml/2006/main">
  <numFmts count="8"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8" formatCode="###\ ###\ ###"/>
    <numFmt numFmtId="169" formatCode="#\ ###\ ###"/>
    <numFmt numFmtId="170" formatCode="0.0"/>
    <numFmt numFmtId="171" formatCode="\-"/>
  </numFmts>
  <fonts count="60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vertAlign val="superscript"/>
      <sz val="12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826">
    <xf numFmtId="0" fontId="0" fillId="0" borderId="0"/>
    <xf numFmtId="0" fontId="13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4" applyNumberFormat="0" applyAlignment="0" applyProtection="0"/>
    <xf numFmtId="0" fontId="13" fillId="6" borderId="5" applyNumberFormat="0" applyAlignment="0" applyProtection="0"/>
    <xf numFmtId="0" fontId="13" fillId="6" borderId="4" applyNumberFormat="0" applyAlignment="0" applyProtection="0"/>
    <xf numFmtId="0" fontId="13" fillId="0" borderId="6" applyNumberFormat="0" applyFill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3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3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3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3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3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3" fillId="0" borderId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3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3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3" fillId="0" borderId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11" fillId="0" borderId="0"/>
    <xf numFmtId="0" fontId="12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11" fillId="0" borderId="0"/>
    <xf numFmtId="0" fontId="12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0" borderId="9" applyNumberFormat="0" applyFill="0" applyAlignment="0" applyProtection="0"/>
    <xf numFmtId="0" fontId="11" fillId="0" borderId="0"/>
    <xf numFmtId="0" fontId="33" fillId="0" borderId="0" applyNumberFormat="0" applyFill="0" applyBorder="0" applyAlignment="0" applyProtection="0"/>
    <xf numFmtId="0" fontId="33" fillId="7" borderId="7" applyNumberFormat="0" applyAlignment="0" applyProtection="0"/>
    <xf numFmtId="0" fontId="33" fillId="0" borderId="6" applyNumberFormat="0" applyFill="0" applyAlignment="0" applyProtection="0"/>
    <xf numFmtId="0" fontId="33" fillId="6" borderId="4" applyNumberFormat="0" applyAlignment="0" applyProtection="0"/>
    <xf numFmtId="0" fontId="33" fillId="6" borderId="5" applyNumberFormat="0" applyAlignment="0" applyProtection="0"/>
    <xf numFmtId="0" fontId="33" fillId="5" borderId="4" applyNumberFormat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2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2" borderId="0" applyNumberFormat="0" applyBorder="0" applyAlignment="0" applyProtection="0"/>
    <xf numFmtId="0" fontId="13" fillId="12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3" fillId="6" borderId="4" applyNumberFormat="0" applyAlignment="0" applyProtection="0"/>
    <xf numFmtId="0" fontId="13" fillId="0" borderId="3" applyNumberFormat="0" applyFill="0" applyAlignment="0" applyProtection="0"/>
    <xf numFmtId="0" fontId="13" fillId="17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5" applyNumberFormat="0" applyAlignment="0" applyProtection="0"/>
    <xf numFmtId="0" fontId="13" fillId="0" borderId="2" applyNumberFormat="0" applyFill="0" applyAlignment="0" applyProtection="0"/>
    <xf numFmtId="0" fontId="13" fillId="16" borderId="0" applyNumberFormat="0" applyBorder="0" applyAlignment="0" applyProtection="0"/>
    <xf numFmtId="0" fontId="13" fillId="0" borderId="9" applyNumberFormat="0" applyFill="0" applyAlignment="0" applyProtection="0"/>
    <xf numFmtId="0" fontId="13" fillId="5" borderId="4" applyNumberFormat="0" applyAlignment="0" applyProtection="0"/>
    <xf numFmtId="0" fontId="11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7" borderId="7" applyNumberFormat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7" borderId="7" applyNumberFormat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0" borderId="0"/>
    <xf numFmtId="0" fontId="13" fillId="13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3" fillId="17" borderId="0" applyNumberFormat="0" applyBorder="0" applyAlignment="0" applyProtection="0"/>
    <xf numFmtId="164" fontId="13" fillId="0" borderId="0" applyFont="0" applyFill="0" applyBorder="0" applyAlignment="0" applyProtection="0"/>
    <xf numFmtId="0" fontId="32" fillId="3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32" fillId="25" borderId="0" applyNumberFormat="0" applyBorder="0" applyAlignment="0" applyProtection="0"/>
    <xf numFmtId="0" fontId="32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32" fillId="21" borderId="0" applyNumberFormat="0" applyBorder="0" applyAlignment="0" applyProtection="0"/>
    <xf numFmtId="0" fontId="32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32" fillId="9" borderId="0" applyNumberFormat="0" applyBorder="0" applyAlignment="0" applyProtection="0"/>
    <xf numFmtId="0" fontId="31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7" borderId="7" applyNumberFormat="0" applyAlignment="0" applyProtection="0"/>
    <xf numFmtId="0" fontId="27" fillId="0" borderId="6" applyNumberFormat="0" applyFill="0" applyAlignment="0" applyProtection="0"/>
    <xf numFmtId="0" fontId="26" fillId="6" borderId="4" applyNumberFormat="0" applyAlignment="0" applyProtection="0"/>
    <xf numFmtId="0" fontId="25" fillId="6" borderId="5" applyNumberFormat="0" applyAlignment="0" applyProtection="0"/>
    <xf numFmtId="0" fontId="24" fillId="5" borderId="4" applyNumberFormat="0" applyAlignment="0" applyProtection="0"/>
    <xf numFmtId="0" fontId="23" fillId="4" borderId="0" applyNumberFormat="0" applyBorder="0" applyAlignment="0" applyProtection="0"/>
    <xf numFmtId="0" fontId="22" fillId="3" borderId="0" applyNumberFormat="0" applyBorder="0" applyAlignment="0" applyProtection="0"/>
    <xf numFmtId="0" fontId="21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0" borderId="2" applyNumberFormat="0" applyFill="0" applyAlignment="0" applyProtection="0"/>
    <xf numFmtId="0" fontId="18" fillId="0" borderId="1" applyNumberFormat="0" applyFill="0" applyAlignment="0" applyProtection="0"/>
    <xf numFmtId="0" fontId="17" fillId="0" borderId="0" applyNumberFormat="0" applyFill="0" applyBorder="0" applyAlignment="0" applyProtection="0"/>
    <xf numFmtId="165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9" fillId="0" borderId="0"/>
    <xf numFmtId="165" fontId="13" fillId="0" borderId="0"/>
    <xf numFmtId="0" fontId="9" fillId="0" borderId="0"/>
    <xf numFmtId="0" fontId="9" fillId="0" borderId="0"/>
    <xf numFmtId="0" fontId="8" fillId="0" borderId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3" fillId="0" borderId="0"/>
    <xf numFmtId="0" fontId="7" fillId="0" borderId="0"/>
    <xf numFmtId="0" fontId="13" fillId="0" borderId="0"/>
    <xf numFmtId="0" fontId="53" fillId="0" borderId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215">
    <xf numFmtId="0" fontId="0" fillId="0" borderId="0" xfId="0"/>
    <xf numFmtId="3" fontId="15" fillId="0" borderId="0" xfId="0" applyNumberFormat="1" applyFont="1"/>
    <xf numFmtId="0" fontId="14" fillId="0" borderId="0" xfId="0" applyFont="1"/>
    <xf numFmtId="0" fontId="15" fillId="0" borderId="0" xfId="0" applyFont="1"/>
    <xf numFmtId="166" fontId="34" fillId="0" borderId="0" xfId="0" quotePrefix="1" applyNumberFormat="1" applyFont="1" applyAlignment="1" applyProtection="1">
      <alignment horizontal="left" vertical="center"/>
    </xf>
    <xf numFmtId="0" fontId="15" fillId="0" borderId="0" xfId="0" applyFont="1" applyAlignment="1">
      <alignment vertical="center"/>
    </xf>
    <xf numFmtId="1" fontId="15" fillId="0" borderId="0" xfId="0" applyNumberFormat="1" applyFont="1" applyAlignment="1">
      <alignment vertical="center"/>
    </xf>
    <xf numFmtId="0" fontId="35" fillId="0" borderId="0" xfId="0" quotePrefix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36" fillId="0" borderId="0" xfId="0" quotePrefix="1" applyFont="1" applyAlignment="1" applyProtection="1">
      <alignment horizontal="left" vertical="center"/>
    </xf>
    <xf numFmtId="0" fontId="3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quotePrefix="1" applyFont="1" applyAlignment="1" applyProtection="1">
      <alignment horizontal="right" vertical="center"/>
    </xf>
    <xf numFmtId="0" fontId="36" fillId="0" borderId="0" xfId="0" quotePrefix="1" applyFont="1" applyAlignment="1">
      <alignment horizontal="right" vertical="center" readingOrder="2"/>
    </xf>
    <xf numFmtId="0" fontId="15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readingOrder="2"/>
    </xf>
    <xf numFmtId="0" fontId="39" fillId="0" borderId="0" xfId="0" applyFont="1" applyAlignment="1" applyProtection="1">
      <alignment horizontal="right" vertical="center"/>
    </xf>
    <xf numFmtId="166" fontId="39" fillId="0" borderId="0" xfId="0" applyNumberFormat="1" applyFont="1" applyAlignment="1" applyProtection="1">
      <alignment horizontal="right" vertical="center"/>
    </xf>
    <xf numFmtId="0" fontId="39" fillId="0" borderId="0" xfId="0" quotePrefix="1" applyFont="1" applyAlignment="1" applyProtection="1">
      <alignment horizontal="right" vertical="center"/>
    </xf>
    <xf numFmtId="0" fontId="38" fillId="0" borderId="0" xfId="0" quotePrefix="1" applyFont="1" applyAlignment="1">
      <alignment horizontal="right" vertical="center" readingOrder="2"/>
    </xf>
    <xf numFmtId="0" fontId="41" fillId="0" borderId="0" xfId="0" quotePrefix="1" applyFont="1" applyAlignment="1">
      <alignment horizontal="right" vertical="center" readingOrder="2"/>
    </xf>
    <xf numFmtId="0" fontId="41" fillId="0" borderId="0" xfId="0" applyFont="1" applyAlignment="1">
      <alignment vertical="center" readingOrder="2"/>
    </xf>
    <xf numFmtId="0" fontId="15" fillId="0" borderId="0" xfId="0" applyFont="1" applyAlignment="1">
      <alignment vertical="center" readingOrder="2"/>
    </xf>
    <xf numFmtId="0" fontId="42" fillId="0" borderId="0" xfId="0" quotePrefix="1" applyFont="1" applyAlignment="1">
      <alignment horizontal="right" vertical="center" readingOrder="2"/>
    </xf>
    <xf numFmtId="0" fontId="14" fillId="0" borderId="0" xfId="0" quotePrefix="1" applyFont="1" applyAlignment="1" applyProtection="1">
      <alignment horizontal="left" vertical="center"/>
    </xf>
    <xf numFmtId="0" fontId="15" fillId="0" borderId="0" xfId="0" quotePrefix="1" applyFont="1" applyAlignment="1" applyProtection="1">
      <alignment horizontal="left" vertical="center"/>
    </xf>
    <xf numFmtId="0" fontId="15" fillId="0" borderId="0" xfId="0" quotePrefix="1" applyFont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41" fillId="0" borderId="0" xfId="0" applyFont="1" applyAlignment="1">
      <alignment horizontal="right" vertical="center" readingOrder="2"/>
    </xf>
    <xf numFmtId="0" fontId="38" fillId="0" borderId="0" xfId="0" applyFont="1" applyAlignment="1">
      <alignment horizontal="right" vertical="center" readingOrder="2"/>
    </xf>
    <xf numFmtId="0" fontId="41" fillId="0" borderId="0" xfId="0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0" fontId="38" fillId="0" borderId="0" xfId="0" quotePrefix="1" applyFont="1" applyAlignment="1" applyProtection="1">
      <alignment horizontal="left" vertical="center"/>
    </xf>
    <xf numFmtId="166" fontId="34" fillId="0" borderId="0" xfId="0" applyNumberFormat="1" applyFont="1" applyAlignment="1" applyProtection="1">
      <alignment horizontal="left" vertical="center"/>
    </xf>
    <xf numFmtId="0" fontId="35" fillId="0" borderId="0" xfId="0" quotePrefix="1" applyFont="1" applyAlignment="1">
      <alignment horizontal="right" vertical="center" readingOrder="2"/>
    </xf>
    <xf numFmtId="167" fontId="38" fillId="0" borderId="0" xfId="0" quotePrefix="1" applyNumberFormat="1" applyFont="1" applyAlignment="1">
      <alignment horizontal="right" vertical="center" readingOrder="2"/>
    </xf>
    <xf numFmtId="167" fontId="41" fillId="0" borderId="0" xfId="0" quotePrefix="1" applyNumberFormat="1" applyFont="1" applyAlignment="1">
      <alignment horizontal="right" vertical="center" readingOrder="2"/>
    </xf>
    <xf numFmtId="0" fontId="15" fillId="0" borderId="0" xfId="0" quotePrefix="1" applyFont="1" applyAlignment="1">
      <alignment horizontal="right" vertical="center" readingOrder="2"/>
    </xf>
    <xf numFmtId="3" fontId="14" fillId="0" borderId="0" xfId="0" applyNumberFormat="1" applyFont="1" applyAlignment="1">
      <alignment horizontal="right" vertical="center"/>
    </xf>
    <xf numFmtId="1" fontId="34" fillId="0" borderId="0" xfId="0" quotePrefix="1" applyNumberFormat="1" applyFont="1" applyAlignment="1" applyProtection="1">
      <alignment horizontal="left" vertical="center"/>
    </xf>
    <xf numFmtId="1" fontId="36" fillId="0" borderId="0" xfId="0" quotePrefix="1" applyNumberFormat="1" applyFont="1" applyAlignment="1" applyProtection="1">
      <alignment horizontal="left" vertical="center"/>
    </xf>
    <xf numFmtId="1" fontId="36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1" fontId="14" fillId="0" borderId="0" xfId="0" applyNumberFormat="1" applyFont="1" applyAlignment="1" applyProtection="1">
      <alignment horizontal="left" vertical="center"/>
    </xf>
    <xf numFmtId="0" fontId="34" fillId="0" borderId="0" xfId="0" quotePrefix="1" applyFont="1" applyAlignment="1">
      <alignment horizontal="right" vertical="center" readingOrder="2"/>
    </xf>
    <xf numFmtId="1" fontId="36" fillId="0" borderId="0" xfId="0" applyNumberFormat="1" applyFont="1" applyAlignment="1" applyProtection="1">
      <alignment horizontal="left" vertical="center"/>
    </xf>
    <xf numFmtId="1" fontId="15" fillId="0" borderId="0" xfId="0" quotePrefix="1" applyNumberFormat="1" applyFont="1" applyAlignment="1" applyProtection="1">
      <alignment horizontal="right" vertical="center"/>
    </xf>
    <xf numFmtId="0" fontId="34" fillId="0" borderId="0" xfId="0" applyFont="1" applyAlignment="1">
      <alignment horizontal="right" vertical="center"/>
    </xf>
    <xf numFmtId="1" fontId="15" fillId="0" borderId="0" xfId="0" applyNumberFormat="1" applyFont="1" applyAlignment="1" applyProtection="1">
      <alignment horizontal="left" vertical="center"/>
    </xf>
    <xf numFmtId="1" fontId="48" fillId="0" borderId="0" xfId="0" applyNumberFormat="1" applyFont="1" applyAlignment="1">
      <alignment vertical="center"/>
    </xf>
    <xf numFmtId="3" fontId="49" fillId="0" borderId="0" xfId="0" applyNumberFormat="1" applyFont="1" applyAlignment="1">
      <alignment horizontal="right" vertical="center"/>
    </xf>
    <xf numFmtId="0" fontId="38" fillId="0" borderId="0" xfId="0" quotePrefix="1" applyFont="1" applyAlignment="1">
      <alignment horizontal="right" vertical="center"/>
    </xf>
    <xf numFmtId="3" fontId="47" fillId="0" borderId="0" xfId="0" applyNumberFormat="1" applyFont="1" applyAlignment="1">
      <alignment horizontal="right" vertical="center"/>
    </xf>
    <xf numFmtId="0" fontId="41" fillId="0" borderId="0" xfId="0" quotePrefix="1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1" fillId="0" borderId="0" xfId="0" quotePrefix="1" applyFont="1" applyFill="1" applyAlignment="1">
      <alignment horizontal="right" vertical="center"/>
    </xf>
    <xf numFmtId="1" fontId="15" fillId="0" borderId="0" xfId="0" quotePrefix="1" applyNumberFormat="1" applyFont="1" applyAlignment="1">
      <alignment horizontal="left" vertical="center"/>
    </xf>
    <xf numFmtId="1" fontId="14" fillId="0" borderId="0" xfId="0" quotePrefix="1" applyNumberFormat="1" applyFont="1" applyAlignment="1">
      <alignment horizontal="left" vertical="center"/>
    </xf>
    <xf numFmtId="0" fontId="15" fillId="0" borderId="0" xfId="0" quotePrefix="1" applyFont="1" applyFill="1" applyAlignment="1" applyProtection="1">
      <alignment horizontal="left" vertical="center"/>
    </xf>
    <xf numFmtId="0" fontId="40" fillId="0" borderId="0" xfId="0" quotePrefix="1" applyFont="1" applyAlignment="1">
      <alignment horizontal="right" vertical="center"/>
    </xf>
    <xf numFmtId="0" fontId="43" fillId="0" borderId="0" xfId="0" applyFont="1" applyAlignment="1" applyProtection="1">
      <alignment horizontal="left" vertical="center"/>
    </xf>
    <xf numFmtId="3" fontId="15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right" vertical="center"/>
    </xf>
    <xf numFmtId="0" fontId="34" fillId="0" borderId="0" xfId="0" applyFont="1" applyAlignment="1">
      <alignment vertical="center" readingOrder="2"/>
    </xf>
    <xf numFmtId="0" fontId="14" fillId="0" borderId="0" xfId="0" quotePrefix="1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14" fillId="0" borderId="0" xfId="0" applyFont="1" applyAlignment="1" applyProtection="1">
      <alignment horizontal="right" vertical="center"/>
    </xf>
    <xf numFmtId="0" fontId="15" fillId="0" borderId="0" xfId="0" quotePrefix="1" applyFont="1" applyAlignment="1" applyProtection="1">
      <alignment vertical="center"/>
    </xf>
    <xf numFmtId="49" fontId="41" fillId="0" borderId="0" xfId="0" quotePrefix="1" applyNumberFormat="1" applyFont="1" applyAlignment="1" applyProtection="1">
      <alignment horizontal="right" vertical="center"/>
    </xf>
    <xf numFmtId="49" fontId="41" fillId="0" borderId="0" xfId="0" applyNumberFormat="1" applyFont="1" applyAlignment="1" applyProtection="1">
      <alignment horizontal="right" vertical="center"/>
    </xf>
    <xf numFmtId="49" fontId="41" fillId="0" borderId="0" xfId="0" applyNumberFormat="1" applyFont="1" applyAlignment="1" applyProtection="1">
      <alignment horizontal="right" vertical="center" readingOrder="2"/>
    </xf>
    <xf numFmtId="0" fontId="41" fillId="0" borderId="0" xfId="0" applyFont="1" applyAlignment="1" applyProtection="1">
      <alignment horizontal="right" vertical="center"/>
    </xf>
    <xf numFmtId="0" fontId="14" fillId="0" borderId="0" xfId="0" quotePrefix="1" applyFont="1" applyAlignment="1" applyProtection="1">
      <alignment horizontal="right" vertical="center"/>
    </xf>
    <xf numFmtId="0" fontId="38" fillId="0" borderId="0" xfId="0" applyFont="1" applyAlignment="1" applyProtection="1">
      <alignment horizontal="right" vertical="center"/>
    </xf>
    <xf numFmtId="3" fontId="43" fillId="0" borderId="0" xfId="0" applyNumberFormat="1" applyFont="1" applyAlignment="1">
      <alignment horizontal="right" vertical="center"/>
    </xf>
    <xf numFmtId="3" fontId="41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0" fontId="46" fillId="0" borderId="0" xfId="0" applyFont="1" applyAlignment="1" applyProtection="1">
      <alignment horizontal="right" vertical="center"/>
    </xf>
    <xf numFmtId="0" fontId="46" fillId="0" borderId="0" xfId="0" applyFont="1" applyAlignment="1" applyProtection="1">
      <alignment vertical="center"/>
    </xf>
    <xf numFmtId="0" fontId="46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quotePrefix="1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right" vertical="center" readingOrder="2"/>
    </xf>
    <xf numFmtId="3" fontId="14" fillId="0" borderId="0" xfId="0" applyNumberFormat="1" applyFont="1" applyAlignment="1">
      <alignment vertical="center"/>
    </xf>
    <xf numFmtId="3" fontId="14" fillId="0" borderId="0" xfId="0" quotePrefix="1" applyNumberFormat="1" applyFont="1" applyAlignment="1">
      <alignment horizontal="right" vertical="center"/>
    </xf>
    <xf numFmtId="0" fontId="38" fillId="0" borderId="0" xfId="0" quotePrefix="1" applyFont="1" applyAlignment="1">
      <alignment horizontal="left" vertical="center"/>
    </xf>
    <xf numFmtId="3" fontId="39" fillId="0" borderId="0" xfId="0" applyNumberFormat="1" applyFont="1" applyAlignment="1" applyProtection="1">
      <alignment horizontal="right" vertical="center"/>
    </xf>
    <xf numFmtId="3" fontId="39" fillId="0" borderId="0" xfId="0" quotePrefix="1" applyNumberFormat="1" applyFont="1" applyAlignment="1" applyProtection="1">
      <alignment horizontal="right" vertical="center"/>
    </xf>
    <xf numFmtId="3" fontId="39" fillId="0" borderId="0" xfId="0" applyNumberFormat="1" applyFont="1" applyAlignment="1">
      <alignment horizontal="right" vertical="center"/>
    </xf>
    <xf numFmtId="3" fontId="14" fillId="0" borderId="0" xfId="0" applyNumberFormat="1" applyFont="1" applyAlignment="1" applyProtection="1">
      <alignment horizontal="right" vertical="center"/>
    </xf>
    <xf numFmtId="3" fontId="38" fillId="0" borderId="0" xfId="0" applyNumberFormat="1" applyFont="1" applyAlignment="1" applyProtection="1">
      <alignment horizontal="right" vertical="center"/>
    </xf>
    <xf numFmtId="3" fontId="4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3" fontId="15" fillId="0" borderId="0" xfId="0" applyNumberFormat="1" applyFont="1" applyAlignment="1" applyProtection="1">
      <alignment horizontal="right" vertical="center"/>
    </xf>
    <xf numFmtId="3" fontId="43" fillId="0" borderId="0" xfId="0" applyNumberFormat="1" applyFont="1" applyAlignment="1" applyProtection="1">
      <alignment horizontal="right" vertical="center"/>
    </xf>
    <xf numFmtId="0" fontId="42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 readingOrder="2"/>
    </xf>
    <xf numFmtId="0" fontId="15" fillId="0" borderId="0" xfId="0" quotePrefix="1" applyFont="1" applyAlignment="1">
      <alignment horizontal="right" vertical="center"/>
    </xf>
    <xf numFmtId="0" fontId="38" fillId="0" borderId="0" xfId="0" applyFont="1" applyAlignment="1" applyProtection="1">
      <alignment horizontal="left" vertical="center"/>
    </xf>
    <xf numFmtId="0" fontId="38" fillId="0" borderId="0" xfId="0" applyFont="1" applyAlignment="1">
      <alignment horizontal="left" vertical="center"/>
    </xf>
    <xf numFmtId="3" fontId="48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right" vertical="center"/>
    </xf>
    <xf numFmtId="0" fontId="54" fillId="0" borderId="0" xfId="0" quotePrefix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3" fillId="0" borderId="0" xfId="0" quotePrefix="1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/>
    </xf>
    <xf numFmtId="0" fontId="15" fillId="0" borderId="0" xfId="0" quotePrefix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horizontal="right" vertical="center" readingOrder="2"/>
    </xf>
    <xf numFmtId="0" fontId="48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vertical="center"/>
    </xf>
    <xf numFmtId="168" fontId="14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9" fontId="14" fillId="0" borderId="0" xfId="39692" quotePrefix="1" applyNumberFormat="1" applyFont="1" applyAlignment="1" applyProtection="1">
      <alignment horizontal="left" vertical="center"/>
    </xf>
    <xf numFmtId="169" fontId="14" fillId="0" borderId="0" xfId="39692" applyNumberFormat="1" applyFont="1" applyAlignment="1" applyProtection="1">
      <alignment horizontal="left" vertical="center"/>
    </xf>
    <xf numFmtId="3" fontId="15" fillId="0" borderId="0" xfId="39771" applyNumberFormat="1" applyFont="1" applyAlignment="1">
      <alignment vertical="center"/>
    </xf>
    <xf numFmtId="3" fontId="15" fillId="0" borderId="0" xfId="39771" applyNumberFormat="1" applyFont="1" applyAlignment="1">
      <alignment horizontal="right" vertical="center"/>
    </xf>
    <xf numFmtId="0" fontId="44" fillId="0" borderId="0" xfId="0" applyFont="1" applyAlignment="1" applyProtection="1">
      <alignment vertical="center"/>
    </xf>
    <xf numFmtId="169" fontId="14" fillId="0" borderId="0" xfId="0" quotePrefix="1" applyNumberFormat="1" applyFont="1" applyAlignment="1">
      <alignment horizontal="left" vertical="center"/>
    </xf>
    <xf numFmtId="3" fontId="48" fillId="0" borderId="0" xfId="0" applyNumberFormat="1" applyFont="1" applyAlignment="1" applyProtection="1">
      <alignment horizontal="right" vertical="center"/>
    </xf>
    <xf numFmtId="3" fontId="0" fillId="0" borderId="0" xfId="0" applyNumberFormat="1"/>
    <xf numFmtId="0" fontId="15" fillId="0" borderId="0" xfId="0" applyNumberFormat="1" applyFont="1" applyAlignment="1" applyProtection="1">
      <alignment horizontal="left" vertical="center"/>
    </xf>
    <xf numFmtId="0" fontId="0" fillId="0" borderId="0" xfId="0"/>
    <xf numFmtId="0" fontId="14" fillId="0" borderId="0" xfId="0" applyFont="1" applyAlignment="1">
      <alignment horizontal="right" vertical="center" readingOrder="2"/>
    </xf>
    <xf numFmtId="0" fontId="14" fillId="0" borderId="0" xfId="0" applyFont="1" applyAlignment="1" applyProtection="1">
      <alignment horizontal="centerContinuous" vertical="center"/>
    </xf>
    <xf numFmtId="3" fontId="47" fillId="0" borderId="0" xfId="0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3" fontId="36" fillId="0" borderId="0" xfId="0" applyNumberFormat="1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1" fontId="41" fillId="0" borderId="0" xfId="0" applyNumberFormat="1" applyFont="1" applyAlignment="1">
      <alignment horizontal="right" vertical="center"/>
    </xf>
    <xf numFmtId="3" fontId="15" fillId="0" borderId="0" xfId="39770" applyNumberFormat="1" applyFont="1" applyAlignment="1">
      <alignment horizontal="right" vertical="center"/>
    </xf>
    <xf numFmtId="3" fontId="47" fillId="0" borderId="0" xfId="39772" applyNumberFormat="1" applyFont="1" applyAlignment="1">
      <alignment horizontal="right" vertical="center"/>
    </xf>
    <xf numFmtId="1" fontId="14" fillId="0" borderId="0" xfId="39773" quotePrefix="1" applyNumberFormat="1" applyFont="1" applyAlignment="1" applyProtection="1">
      <alignment horizontal="left" vertical="center"/>
    </xf>
    <xf numFmtId="1" fontId="15" fillId="0" borderId="0" xfId="39773" quotePrefix="1" applyNumberFormat="1" applyFont="1" applyAlignment="1" applyProtection="1">
      <alignment horizontal="left" vertical="center"/>
    </xf>
    <xf numFmtId="1" fontId="15" fillId="0" borderId="0" xfId="39773" applyNumberFormat="1" applyFont="1" applyAlignment="1" applyProtection="1">
      <alignment horizontal="left" vertical="center"/>
    </xf>
    <xf numFmtId="1" fontId="14" fillId="0" borderId="0" xfId="39773" applyNumberFormat="1" applyFont="1" applyAlignment="1" applyProtection="1">
      <alignment horizontal="left" vertical="center"/>
    </xf>
    <xf numFmtId="1" fontId="15" fillId="0" borderId="0" xfId="39773" applyNumberFormat="1" applyFont="1" applyFill="1" applyAlignment="1" applyProtection="1">
      <alignment horizontal="left" vertical="center"/>
    </xf>
    <xf numFmtId="1" fontId="15" fillId="0" borderId="0" xfId="39773" quotePrefix="1" applyNumberFormat="1" applyFont="1" applyFill="1" applyAlignment="1" applyProtection="1">
      <alignment horizontal="left" vertical="center"/>
    </xf>
    <xf numFmtId="170" fontId="15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165" fontId="58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170" fontId="58" fillId="0" borderId="0" xfId="0" applyNumberFormat="1" applyFont="1" applyAlignment="1">
      <alignment vertical="center"/>
    </xf>
    <xf numFmtId="169" fontId="46" fillId="0" borderId="0" xfId="39692" applyNumberFormat="1" applyFont="1" applyAlignment="1" applyProtection="1">
      <alignment vertical="center"/>
    </xf>
    <xf numFmtId="169" fontId="46" fillId="0" borderId="0" xfId="39692" quotePrefix="1" applyNumberFormat="1" applyFont="1" applyAlignment="1" applyProtection="1">
      <alignment vertical="center"/>
    </xf>
    <xf numFmtId="3" fontId="43" fillId="0" borderId="0" xfId="39770" applyNumberFormat="1" applyFont="1" applyAlignment="1">
      <alignment horizontal="right" vertical="center"/>
    </xf>
    <xf numFmtId="3" fontId="43" fillId="0" borderId="0" xfId="0" applyNumberFormat="1" applyFont="1"/>
    <xf numFmtId="3" fontId="15" fillId="0" borderId="0" xfId="39792" applyNumberFormat="1" applyFont="1" applyAlignment="1" applyProtection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7" fillId="0" borderId="0" xfId="39793" quotePrefix="1" applyFont="1" applyFill="1" applyBorder="1" applyAlignment="1">
      <alignment horizontal="left" vertical="center" wrapText="1"/>
    </xf>
    <xf numFmtId="0" fontId="0" fillId="0" borderId="0" xfId="0"/>
    <xf numFmtId="0" fontId="36" fillId="0" borderId="0" xfId="39618" applyFont="1" applyAlignment="1">
      <alignment vertical="center"/>
    </xf>
    <xf numFmtId="0" fontId="14" fillId="0" borderId="0" xfId="39618" applyFont="1" applyAlignment="1">
      <alignment vertical="center"/>
    </xf>
    <xf numFmtId="0" fontId="15" fillId="0" borderId="0" xfId="39618" applyFont="1" applyAlignment="1">
      <alignment vertical="center"/>
    </xf>
    <xf numFmtId="0" fontId="36" fillId="0" borderId="0" xfId="39618" quotePrefix="1" applyFont="1" applyAlignment="1" applyProtection="1">
      <alignment horizontal="left" vertical="center"/>
    </xf>
    <xf numFmtId="166" fontId="14" fillId="0" borderId="0" xfId="0" applyNumberFormat="1" applyFont="1" applyAlignment="1" applyProtection="1">
      <alignment horizontal="right" vertical="center"/>
    </xf>
    <xf numFmtId="3" fontId="49" fillId="0" borderId="0" xfId="39808" applyNumberFormat="1" applyFont="1" applyAlignment="1">
      <alignment horizontal="right" vertical="center"/>
    </xf>
    <xf numFmtId="0" fontId="47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0" fillId="0" borderId="0" xfId="0"/>
    <xf numFmtId="3" fontId="47" fillId="0" borderId="0" xfId="0" applyNumberFormat="1" applyFont="1" applyAlignment="1"/>
    <xf numFmtId="3" fontId="47" fillId="0" borderId="0" xfId="39825" applyNumberFormat="1" applyFont="1" applyAlignment="1">
      <alignment horizontal="right" vertical="center"/>
    </xf>
    <xf numFmtId="3" fontId="47" fillId="0" borderId="0" xfId="39825" applyNumberFormat="1" applyFont="1" applyAlignment="1">
      <alignment horizontal="right" vertical="center"/>
    </xf>
    <xf numFmtId="3" fontId="47" fillId="0" borderId="0" xfId="39825" applyNumberFormat="1" applyFont="1" applyAlignment="1">
      <alignment horizontal="right" vertical="center"/>
    </xf>
    <xf numFmtId="3" fontId="47" fillId="0" borderId="0" xfId="39825" applyNumberFormat="1" applyFont="1" applyAlignment="1">
      <alignment horizontal="right" vertical="center"/>
    </xf>
    <xf numFmtId="0" fontId="34" fillId="0" borderId="0" xfId="0" quotePrefix="1" applyFont="1" applyAlignment="1">
      <alignment horizontal="right" vertical="center" readingOrder="2"/>
    </xf>
    <xf numFmtId="0" fontId="36" fillId="0" borderId="0" xfId="0" quotePrefix="1" applyFont="1" applyAlignment="1">
      <alignment horizontal="right" vertical="center" readingOrder="2"/>
    </xf>
    <xf numFmtId="0" fontId="0" fillId="0" borderId="0" xfId="0"/>
    <xf numFmtId="171" fontId="47" fillId="0" borderId="0" xfId="39824" applyNumberFormat="1" applyFont="1" applyAlignment="1">
      <alignment horizontal="right" vertical="center"/>
    </xf>
    <xf numFmtId="171" fontId="47" fillId="0" borderId="0" xfId="39824" applyNumberFormat="1" applyFont="1" applyFill="1" applyAlignment="1">
      <alignment horizontal="right" vertical="center"/>
    </xf>
    <xf numFmtId="0" fontId="13" fillId="0" borderId="0" xfId="0" applyFont="1"/>
    <xf numFmtId="169" fontId="14" fillId="0" borderId="0" xfId="39692" quotePrefix="1" applyNumberFormat="1" applyFont="1" applyAlignment="1" applyProtection="1">
      <alignment horizontal="right" vertical="center"/>
    </xf>
    <xf numFmtId="169" fontId="14" fillId="0" borderId="0" xfId="39692" applyNumberFormat="1" applyFont="1" applyAlignment="1" applyProtection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3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52" fillId="0" borderId="0" xfId="0" applyFont="1" applyAlignment="1"/>
    <xf numFmtId="0" fontId="15" fillId="0" borderId="0" xfId="0" applyFont="1" applyAlignment="1">
      <alignment horizontal="right"/>
    </xf>
    <xf numFmtId="1" fontId="14" fillId="0" borderId="0" xfId="0" applyNumberFormat="1" applyFont="1" applyAlignment="1" applyProtection="1">
      <alignment horizontal="right" vertical="center"/>
    </xf>
    <xf numFmtId="1" fontId="14" fillId="0" borderId="0" xfId="0" quotePrefix="1" applyNumberFormat="1" applyFont="1" applyAlignment="1" applyProtection="1">
      <alignment horizontal="right" vertical="center"/>
    </xf>
    <xf numFmtId="1" fontId="14" fillId="0" borderId="0" xfId="0" applyNumberFormat="1" applyFont="1" applyAlignment="1">
      <alignment horizontal="right" vertical="center"/>
    </xf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36" fillId="0" borderId="0" xfId="0" applyFont="1" applyAlignment="1">
      <alignment horizontal="right" vertical="center" readingOrder="2"/>
    </xf>
    <xf numFmtId="0" fontId="34" fillId="0" borderId="0" xfId="0" quotePrefix="1" applyFont="1" applyAlignment="1">
      <alignment horizontal="right" vertical="center" readingOrder="2"/>
    </xf>
    <xf numFmtId="0" fontId="34" fillId="0" borderId="0" xfId="0" applyFont="1" applyAlignment="1" applyProtection="1">
      <alignment horizontal="right" vertical="center" readingOrder="2"/>
    </xf>
    <xf numFmtId="0" fontId="36" fillId="0" borderId="0" xfId="0" quotePrefix="1" applyFont="1" applyAlignment="1">
      <alignment horizontal="right" vertical="center" readingOrder="2"/>
    </xf>
    <xf numFmtId="0" fontId="34" fillId="0" borderId="0" xfId="0" applyFont="1" applyAlignment="1">
      <alignment horizontal="right" vertical="center" readingOrder="2"/>
    </xf>
    <xf numFmtId="0" fontId="34" fillId="0" borderId="0" xfId="0" quotePrefix="1" applyFont="1" applyAlignment="1" applyProtection="1">
      <alignment horizontal="right" vertical="center" readingOrder="2"/>
    </xf>
    <xf numFmtId="0" fontId="36" fillId="0" borderId="0" xfId="39618" quotePrefix="1" applyFont="1" applyAlignment="1">
      <alignment horizontal="right" vertical="center" readingOrder="2"/>
    </xf>
    <xf numFmtId="0" fontId="37" fillId="0" borderId="0" xfId="0" quotePrefix="1" applyFont="1" applyAlignment="1" applyProtection="1">
      <alignment horizontal="right" vertical="center" readingOrder="2"/>
    </xf>
    <xf numFmtId="0" fontId="0" fillId="0" borderId="0" xfId="0"/>
  </cellXfs>
  <cellStyles count="39826"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8"/>
    <cellStyle name="20 % - Accent1 95" xfId="39796"/>
    <cellStyle name="20 % - Accent1 96" xfId="39810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80"/>
    <cellStyle name="20 % - Accent2 95" xfId="39798"/>
    <cellStyle name="20 % - Accent2 96" xfId="39812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2"/>
    <cellStyle name="20 % - Accent3 95" xfId="39800"/>
    <cellStyle name="20 % - Accent3 96" xfId="39814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4"/>
    <cellStyle name="20 % - Accent4 95" xfId="39802"/>
    <cellStyle name="20 % - Accent4 96" xfId="39816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6"/>
    <cellStyle name="20 % - Accent5 95" xfId="39804"/>
    <cellStyle name="20 % - Accent5 96" xfId="39818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8"/>
    <cellStyle name="20 % - Accent6 95" xfId="39806"/>
    <cellStyle name="20 % - Accent6 96" xfId="39820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9"/>
    <cellStyle name="40 % - Accent1 95" xfId="39797"/>
    <cellStyle name="40 % - Accent1 96" xfId="39811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1"/>
    <cellStyle name="40 % - Accent2 95" xfId="39799"/>
    <cellStyle name="40 % - Accent2 96" xfId="39813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3"/>
    <cellStyle name="40 % - Accent3 95" xfId="39801"/>
    <cellStyle name="40 % - Accent3 96" xfId="39815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5"/>
    <cellStyle name="40 % - Accent4 95" xfId="39803"/>
    <cellStyle name="40 % - Accent4 96" xfId="39817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7"/>
    <cellStyle name="40 % - Accent5 95" xfId="39805"/>
    <cellStyle name="40 % - Accent5 96" xfId="39819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9"/>
    <cellStyle name="40 % - Accent6 95" xfId="39807"/>
    <cellStyle name="40 % - Accent6 96" xfId="39821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entaire 10" xfId="181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7"/>
    <cellStyle name="Commentaire 24" xfId="39795"/>
    <cellStyle name="Commentaire 25" xfId="39809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4" xfId="270"/>
    <cellStyle name="Commentaire 5" xfId="271"/>
    <cellStyle name="Commentaire 6" xfId="39374"/>
    <cellStyle name="Commentaire 6 2" xfId="236"/>
    <cellStyle name="Commentaire 6 2 2" xfId="39621"/>
    <cellStyle name="Commentaire 6 3" xfId="10"/>
    <cellStyle name="Commentaire 7" xfId="39364"/>
    <cellStyle name="Commentaire 7 2" xfId="222"/>
    <cellStyle name="Commentaire 7 2 2" xfId="39643"/>
    <cellStyle name="Commentaire 7 3" xfId="39633"/>
    <cellStyle name="Commentaire 8" xfId="208"/>
    <cellStyle name="Commentaire 9" xfId="194"/>
    <cellStyle name="Entrée" xfId="39683" builtinId="20" customBuiltin="1"/>
    <cellStyle name="Euro" xfId="39651"/>
    <cellStyle name="Insatisfaisant" xfId="39685" builtinId="27" customBuiltin="1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4" xfId="66"/>
    <cellStyle name="Normal 155" xfId="52"/>
    <cellStyle name="Normal 156" xfId="39"/>
    <cellStyle name="Normal 157" xfId="39648"/>
    <cellStyle name="Normal 158" xfId="39646"/>
    <cellStyle name="Normal 159" xfId="39696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1" xfId="39694"/>
    <cellStyle name="Normal 162" xfId="39693"/>
    <cellStyle name="Normal 163" xfId="39700"/>
    <cellStyle name="Normal 164" xfId="39699"/>
    <cellStyle name="Normal 165" xfId="39698"/>
    <cellStyle name="Normal 166" xfId="39697"/>
    <cellStyle name="Normal 167" xfId="39706"/>
    <cellStyle name="Normal 168" xfId="39705"/>
    <cellStyle name="Normal 169" xfId="39704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1" xfId="39702"/>
    <cellStyle name="Normal 172" xfId="39701"/>
    <cellStyle name="Normal 173" xfId="39714"/>
    <cellStyle name="Normal 174" xfId="39713"/>
    <cellStyle name="Normal 175" xfId="39712"/>
    <cellStyle name="Normal 176" xfId="39711"/>
    <cellStyle name="Normal 177" xfId="39710"/>
    <cellStyle name="Normal 178" xfId="39709"/>
    <cellStyle name="Normal 179" xfId="39708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1" xfId="39719"/>
    <cellStyle name="Normal 182" xfId="39718"/>
    <cellStyle name="Normal 183" xfId="39717"/>
    <cellStyle name="Normal 184" xfId="39716"/>
    <cellStyle name="Normal 185" xfId="39715"/>
    <cellStyle name="Normal 186" xfId="39721"/>
    <cellStyle name="Normal 187" xfId="39720"/>
    <cellStyle name="Normal 188" xfId="39724"/>
    <cellStyle name="Normal 189" xfId="39723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1" xfId="39731"/>
    <cellStyle name="Normal 192" xfId="39730"/>
    <cellStyle name="Normal 193" xfId="39729"/>
    <cellStyle name="Normal 194" xfId="39728"/>
    <cellStyle name="Normal 195" xfId="39727"/>
    <cellStyle name="Normal 196" xfId="39726"/>
    <cellStyle name="Normal 197" xfId="39725"/>
    <cellStyle name="Normal 198" xfId="39737"/>
    <cellStyle name="Normal 199" xfId="39736"/>
    <cellStyle name="Normal 2" xfId="39776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3" xfId="39616"/>
    <cellStyle name="Normal 2 4" xfId="39614"/>
    <cellStyle name="Normal 2 5" xfId="34994"/>
    <cellStyle name="Normal 2 5 2" xfId="15326"/>
    <cellStyle name="Normal 2 6" xfId="19875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1" xfId="39734"/>
    <cellStyle name="Normal 202" xfId="39733"/>
    <cellStyle name="Normal 203" xfId="39732"/>
    <cellStyle name="Normal 204" xfId="39742"/>
    <cellStyle name="Normal 205" xfId="39741"/>
    <cellStyle name="Normal 206" xfId="39740"/>
    <cellStyle name="Normal 207" xfId="39739"/>
    <cellStyle name="Normal 208" xfId="39738"/>
    <cellStyle name="Normal 209" xfId="39746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1" xfId="39744"/>
    <cellStyle name="Normal 212" xfId="39743"/>
    <cellStyle name="Normal 213" xfId="39752"/>
    <cellStyle name="Normal 214" xfId="39751"/>
    <cellStyle name="Normal 215" xfId="39750"/>
    <cellStyle name="Normal 216" xfId="39749"/>
    <cellStyle name="Normal 217" xfId="39748"/>
    <cellStyle name="Normal 218" xfId="39747"/>
    <cellStyle name="Normal 219" xfId="39756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1" xfId="39754"/>
    <cellStyle name="Normal 222" xfId="39753"/>
    <cellStyle name="Normal 223" xfId="39762"/>
    <cellStyle name="Normal 224" xfId="39761"/>
    <cellStyle name="Normal 225" xfId="39760"/>
    <cellStyle name="Normal 226" xfId="39759"/>
    <cellStyle name="Normal 227" xfId="39758"/>
    <cellStyle name="Normal 228" xfId="39757"/>
    <cellStyle name="Normal 229" xfId="39767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1" xfId="39765"/>
    <cellStyle name="Normal 232" xfId="39764"/>
    <cellStyle name="Normal 233" xfId="39763"/>
    <cellStyle name="Normal 234" xfId="39769"/>
    <cellStyle name="Normal 235" xfId="39768"/>
    <cellStyle name="Normal 235 2" xfId="39774"/>
    <cellStyle name="Normal 236" xfId="39790"/>
    <cellStyle name="Normal 237" xfId="39791"/>
    <cellStyle name="Normal 238" xfId="39792"/>
    <cellStyle name="Normal 239" xfId="39794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8" xfId="38951"/>
    <cellStyle name="Normal 24 8 2" xfId="19236"/>
    <cellStyle name="Normal 24 9" xfId="38866"/>
    <cellStyle name="Normal 24 9 2" xfId="19152"/>
    <cellStyle name="Normal 240" xfId="39808"/>
    <cellStyle name="Normal 241" xfId="39822"/>
    <cellStyle name="Normal 242" xfId="39823"/>
    <cellStyle name="Normal 243" xfId="39824"/>
    <cellStyle name="Normal 244" xfId="39825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2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5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1" xfId="39771"/>
    <cellStyle name="Normal_5-6" xfId="39770"/>
    <cellStyle name="Normal_E18" xfId="39692"/>
    <cellStyle name="Normal_E18 2" xfId="39773"/>
    <cellStyle name="Normal_Feuil1" xfId="39793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strike="noStrike">
                <a:solidFill>
                  <a:srgbClr val="000000"/>
                </a:solidFill>
                <a:latin typeface="Arial"/>
                <a:cs typeface="Arial"/>
              </a:rPr>
              <a:t>Nombre d'autorisation de construire selon les régions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0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عدد رخص البناء حسب الجهات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2018</a:t>
            </a:r>
            <a:endParaRPr lang="ar-MA" sz="10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noFill/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53422102823215101"/>
          <c:y val="0.19469082633557297"/>
          <c:w val="0.44676847556781901"/>
          <c:h val="0.69616719719993658"/>
        </c:manualLayout>
      </c:layout>
      <c:bar3DChart>
        <c:barDir val="bar"/>
        <c:grouping val="clustered"/>
        <c:ser>
          <c:idx val="0"/>
          <c:order val="0"/>
          <c:tx>
            <c:strRef>
              <c:f>[1]Graph!$A$8</c:f>
              <c:strCache>
                <c:ptCount val="1"/>
                <c:pt idx="0">
                  <c:v>Rabat-Salé-Kénitra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[1]Graph!$B$8</c:f>
              <c:numCache>
                <c:formatCode>General</c:formatCode>
                <c:ptCount val="1"/>
                <c:pt idx="0">
                  <c:v>7456</c:v>
                </c:pt>
              </c:numCache>
            </c:numRef>
          </c:val>
        </c:ser>
        <c:ser>
          <c:idx val="1"/>
          <c:order val="1"/>
          <c:tx>
            <c:strRef>
              <c:f>[1]Graph!$A$9</c:f>
              <c:strCache>
                <c:ptCount val="1"/>
                <c:pt idx="0">
                  <c:v>Fès-Meknès</c:v>
                </c:pt>
              </c:strCache>
            </c:strRef>
          </c:tx>
          <c:val>
            <c:numRef>
              <c:f>[1]Graph!$B$9</c:f>
              <c:numCache>
                <c:formatCode>General</c:formatCode>
                <c:ptCount val="1"/>
                <c:pt idx="0">
                  <c:v>6740</c:v>
                </c:pt>
              </c:numCache>
            </c:numRef>
          </c:val>
        </c:ser>
        <c:ser>
          <c:idx val="2"/>
          <c:order val="2"/>
          <c:tx>
            <c:strRef>
              <c:f>[1]Graph!$A$10</c:f>
              <c:strCache>
                <c:ptCount val="1"/>
                <c:pt idx="0">
                  <c:v>Oriental</c:v>
                </c:pt>
              </c:strCache>
            </c:strRef>
          </c:tx>
          <c:val>
            <c:numRef>
              <c:f>[1]Graph!$B$10</c:f>
              <c:numCache>
                <c:formatCode>General</c:formatCode>
                <c:ptCount val="1"/>
                <c:pt idx="0">
                  <c:v>6731</c:v>
                </c:pt>
              </c:numCache>
            </c:numRef>
          </c:val>
        </c:ser>
        <c:ser>
          <c:idx val="3"/>
          <c:order val="3"/>
          <c:tx>
            <c:strRef>
              <c:f>[1]Graph!$A$11</c:f>
              <c:strCache>
                <c:ptCount val="1"/>
                <c:pt idx="0">
                  <c:v>Casablanca-Settat</c:v>
                </c:pt>
              </c:strCache>
            </c:strRef>
          </c:tx>
          <c:val>
            <c:numRef>
              <c:f>[1]Graph!$B$11</c:f>
              <c:numCache>
                <c:formatCode>General</c:formatCode>
                <c:ptCount val="1"/>
                <c:pt idx="0">
                  <c:v>6309</c:v>
                </c:pt>
              </c:numCache>
            </c:numRef>
          </c:val>
        </c:ser>
        <c:ser>
          <c:idx val="4"/>
          <c:order val="4"/>
          <c:tx>
            <c:strRef>
              <c:f>[1]Graph!$A$12</c:f>
              <c:strCache>
                <c:ptCount val="1"/>
                <c:pt idx="0">
                  <c:v>Marrakech-Safi</c:v>
                </c:pt>
              </c:strCache>
            </c:strRef>
          </c:tx>
          <c:val>
            <c:numRef>
              <c:f>[1]Graph!$B$12</c:f>
              <c:numCache>
                <c:formatCode>General</c:formatCode>
                <c:ptCount val="1"/>
                <c:pt idx="0">
                  <c:v>4029</c:v>
                </c:pt>
              </c:numCache>
            </c:numRef>
          </c:val>
        </c:ser>
        <c:ser>
          <c:idx val="5"/>
          <c:order val="5"/>
          <c:tx>
            <c:strRef>
              <c:f>[1]Graph!$A$13</c:f>
              <c:strCache>
                <c:ptCount val="1"/>
                <c:pt idx="0">
                  <c:v>Tanger-Tétouan-Al Hoceima</c:v>
                </c:pt>
              </c:strCache>
            </c:strRef>
          </c:tx>
          <c:val>
            <c:numRef>
              <c:f>[1]Graph!$B$13</c:f>
              <c:numCache>
                <c:formatCode>General</c:formatCode>
                <c:ptCount val="1"/>
                <c:pt idx="0">
                  <c:v>3982</c:v>
                </c:pt>
              </c:numCache>
            </c:numRef>
          </c:val>
        </c:ser>
        <c:ser>
          <c:idx val="6"/>
          <c:order val="6"/>
          <c:tx>
            <c:strRef>
              <c:f>[1]Graph!$A$14</c:f>
              <c:strCache>
                <c:ptCount val="1"/>
                <c:pt idx="0">
                  <c:v>Béni Mellal-Khénifra</c:v>
                </c:pt>
              </c:strCache>
            </c:strRef>
          </c:tx>
          <c:val>
            <c:numRef>
              <c:f>[1]Graph!$B$14</c:f>
              <c:numCache>
                <c:formatCode>General</c:formatCode>
                <c:ptCount val="1"/>
                <c:pt idx="0">
                  <c:v>3597</c:v>
                </c:pt>
              </c:numCache>
            </c:numRef>
          </c:val>
        </c:ser>
        <c:ser>
          <c:idx val="7"/>
          <c:order val="7"/>
          <c:tx>
            <c:strRef>
              <c:f>[1]Graph!$A$15</c:f>
              <c:strCache>
                <c:ptCount val="1"/>
                <c:pt idx="0">
                  <c:v>Souss-Massa</c:v>
                </c:pt>
              </c:strCache>
            </c:strRef>
          </c:tx>
          <c:val>
            <c:numRef>
              <c:f>[1]Graph!$B$15</c:f>
              <c:numCache>
                <c:formatCode>General</c:formatCode>
                <c:ptCount val="1"/>
                <c:pt idx="0">
                  <c:v>3370</c:v>
                </c:pt>
              </c:numCache>
            </c:numRef>
          </c:val>
        </c:ser>
        <c:ser>
          <c:idx val="8"/>
          <c:order val="8"/>
          <c:tx>
            <c:strRef>
              <c:f>[1]Graph!$A$16</c:f>
              <c:strCache>
                <c:ptCount val="1"/>
                <c:pt idx="0">
                  <c:v>Drâa-Tafilalet</c:v>
                </c:pt>
              </c:strCache>
            </c:strRef>
          </c:tx>
          <c:val>
            <c:numRef>
              <c:f>[1]Graph!$B$16</c:f>
              <c:numCache>
                <c:formatCode>General</c:formatCode>
                <c:ptCount val="1"/>
                <c:pt idx="0">
                  <c:v>1998</c:v>
                </c:pt>
              </c:numCache>
            </c:numRef>
          </c:val>
        </c:ser>
        <c:ser>
          <c:idx val="9"/>
          <c:order val="9"/>
          <c:tx>
            <c:strRef>
              <c:f>[1]Graph!$A$17</c:f>
              <c:strCache>
                <c:ptCount val="1"/>
                <c:pt idx="0">
                  <c:v>Guelmim-Oued Noun</c:v>
                </c:pt>
              </c:strCache>
            </c:strRef>
          </c:tx>
          <c:val>
            <c:numRef>
              <c:f>[1]Graph!$B$17</c:f>
              <c:numCache>
                <c:formatCode>General</c:formatCode>
                <c:ptCount val="1"/>
                <c:pt idx="0">
                  <c:v>1200</c:v>
                </c:pt>
              </c:numCache>
            </c:numRef>
          </c:val>
        </c:ser>
        <c:ser>
          <c:idx val="10"/>
          <c:order val="10"/>
          <c:tx>
            <c:strRef>
              <c:f>[1]Graph!$A$18</c:f>
              <c:strCache>
                <c:ptCount val="1"/>
                <c:pt idx="0">
                  <c:v>Laayoune-Sakia El Hamra</c:v>
                </c:pt>
              </c:strCache>
            </c:strRef>
          </c:tx>
          <c:val>
            <c:numRef>
              <c:f>[1]Graph!$B$18</c:f>
              <c:numCache>
                <c:formatCode>General</c:formatCode>
                <c:ptCount val="1"/>
                <c:pt idx="0">
                  <c:v>985</c:v>
                </c:pt>
              </c:numCache>
            </c:numRef>
          </c:val>
        </c:ser>
        <c:ser>
          <c:idx val="11"/>
          <c:order val="11"/>
          <c:tx>
            <c:strRef>
              <c:f>[1]Graph!$A$19</c:f>
              <c:strCache>
                <c:ptCount val="1"/>
                <c:pt idx="0">
                  <c:v>Eddakhla-Oued Eddahab</c:v>
                </c:pt>
              </c:strCache>
            </c:strRef>
          </c:tx>
          <c:val>
            <c:numRef>
              <c:f>[1]Graph!$B$19</c:f>
              <c:numCache>
                <c:formatCode>General</c:formatCode>
                <c:ptCount val="1"/>
                <c:pt idx="0">
                  <c:v>538</c:v>
                </c:pt>
              </c:numCache>
            </c:numRef>
          </c:val>
        </c:ser>
        <c:shape val="box"/>
        <c:axId val="122553088"/>
        <c:axId val="163046912"/>
        <c:axId val="0"/>
      </c:bar3DChart>
      <c:catAx>
        <c:axId val="12255308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3046912"/>
        <c:crosses val="autoZero"/>
        <c:auto val="1"/>
        <c:lblAlgn val="ctr"/>
        <c:lblOffset val="100"/>
        <c:tickLblSkip val="1"/>
        <c:tickMarkSkip val="1"/>
      </c:catAx>
      <c:valAx>
        <c:axId val="163046912"/>
        <c:scaling>
          <c:orientation val="minMax"/>
        </c:scaling>
        <c:axPos val="b"/>
        <c:majorGridlines>
          <c:spPr>
            <a:effectLst>
              <a:outerShdw blurRad="50800" dist="50800" dir="5400000" algn="ctr" rotWithShape="0">
                <a:schemeClr val="bg1"/>
              </a:outerShdw>
            </a:effectLst>
          </c:spPr>
        </c:majorGridlines>
        <c:numFmt formatCode="General" sourceLinked="1"/>
        <c:tickLblPos val="nextTo"/>
        <c:spPr>
          <a:noFill/>
          <a:ln w="3175">
            <a:noFill/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2553088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1.3307997144573157E-2"/>
          <c:y val="0.19764068734065987"/>
          <c:w val="0.36248455635060961"/>
          <c:h val="0.71479703842990072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Surface des planchers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8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50" b="1" i="0" strike="noStrike">
                <a:solidFill>
                  <a:srgbClr val="000000"/>
                </a:solidFill>
                <a:latin typeface="Arial"/>
                <a:cs typeface="Arial"/>
              </a:rPr>
              <a:t>2018</a:t>
            </a:r>
            <a:r>
              <a:rPr lang="ar-MA" sz="950" b="1" i="0" strike="noStrike">
                <a:solidFill>
                  <a:srgbClr val="000000"/>
                </a:solidFill>
                <a:latin typeface="Arial"/>
                <a:cs typeface="Arial"/>
              </a:rPr>
              <a:t>مساحة السقوف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</c:rich>
      </c:tx>
      <c:layout>
        <c:manualLayout>
          <c:xMode val="edge"/>
          <c:yMode val="edge"/>
          <c:x val="8.6538732405387397E-2"/>
          <c:y val="1.683507219023632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8275"/>
          <c:w val="0.77564345341126428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[1]Graph!$A$29:$A$34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[1]Graph!$B$29:$B$34</c:f>
              <c:numCache>
                <c:formatCode>General</c:formatCode>
                <c:ptCount val="6"/>
                <c:pt idx="0">
                  <c:v>30.223372973692697</c:v>
                </c:pt>
                <c:pt idx="1">
                  <c:v>4.8868304563013485</c:v>
                </c:pt>
                <c:pt idx="2">
                  <c:v>46.359788356320671</c:v>
                </c:pt>
                <c:pt idx="3">
                  <c:v>11.83201033037504</c:v>
                </c:pt>
                <c:pt idx="4">
                  <c:v>4.2014070829942112</c:v>
                </c:pt>
                <c:pt idx="5">
                  <c:v>2.4965934793790621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09442011725"/>
          <c:y val="0.6936049742377367"/>
          <c:w val="0.72756637985268413"/>
          <c:h val="0.28956324167206482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noFill/>
    <a:ln w="3175">
      <a:noFill/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Valeur prévue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8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2018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القيمة المتوقعة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756838905775362"/>
          <c:y val="1.71233163047749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1543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615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758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[1]Graph!$A$40:$A$45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[1]Graph!$B$40:$B$45</c:f>
              <c:numCache>
                <c:formatCode>General</c:formatCode>
                <c:ptCount val="6"/>
                <c:pt idx="0">
                  <c:v>30.742494580072854</c:v>
                </c:pt>
                <c:pt idx="1">
                  <c:v>5.808117243778006</c:v>
                </c:pt>
                <c:pt idx="2">
                  <c:v>37.743025780242768</c:v>
                </c:pt>
                <c:pt idx="3">
                  <c:v>16.737667393226509</c:v>
                </c:pt>
                <c:pt idx="4">
                  <c:v>6.2161813713364245</c:v>
                </c:pt>
                <c:pt idx="5">
                  <c:v>2.7525124319959704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521"/>
          <c:y val="0.68835731545195356"/>
          <c:w val="0.6899696048632219"/>
          <c:h val="0.3013703669640535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66675</xdr:rowOff>
    </xdr:from>
    <xdr:to>
      <xdr:col>13</xdr:col>
      <xdr:colOff>447675</xdr:colOff>
      <xdr:row>20</xdr:row>
      <xdr:rowOff>19050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28</xdr:row>
      <xdr:rowOff>0</xdr:rowOff>
    </xdr:from>
    <xdr:to>
      <xdr:col>10</xdr:col>
      <xdr:colOff>228600</xdr:colOff>
      <xdr:row>45</xdr:row>
      <xdr:rowOff>76200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304801</xdr:colOff>
      <xdr:row>28</xdr:row>
      <xdr:rowOff>19049</xdr:rowOff>
    </xdr:from>
    <xdr:to>
      <xdr:col>15</xdr:col>
      <xdr:colOff>28575</xdr:colOff>
      <xdr:row>45</xdr:row>
      <xdr:rowOff>104775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0.10448</cdr:y>
    </cdr:from>
    <cdr:to>
      <cdr:x>1</cdr:x>
      <cdr:y>0.10448</cdr:y>
    </cdr:to>
    <cdr:sp macro="" textlink="">
      <cdr:nvSpPr>
        <cdr:cNvPr id="2" name="Connecteur droit 1"/>
        <cdr:cNvSpPr/>
      </cdr:nvSpPr>
      <cdr:spPr bwMode="auto">
        <a:xfrm xmlns:a="http://schemas.openxmlformats.org/drawingml/2006/main">
          <a:off x="0" y="333394"/>
          <a:ext cx="5010150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rgbClr val="F79646"/>
          </a:solidFill>
          <a:prstDash val="solid"/>
          <a:headEnd type="none" w="med" len="med"/>
          <a:tailEnd type="none" w="med" len="med"/>
        </a:ln>
        <a:effectLst xmlns:a="http://schemas.openxmlformats.org/drawingml/2006/main">
          <a:outerShdw blurRad="40000" dist="20000" dir="5400000" rotWithShape="0">
            <a:srgbClr val="000000">
              <a:alpha val="38000"/>
            </a:srgbClr>
          </a:outerShdw>
        </a:effectLst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0.10438</cdr:y>
    </cdr:from>
    <cdr:to>
      <cdr:x>1</cdr:x>
      <cdr:y>0.10438</cdr:y>
    </cdr:to>
    <cdr:sp macro="" textlink="">
      <cdr:nvSpPr>
        <cdr:cNvPr id="2" name="Connecteur droit 1"/>
        <cdr:cNvSpPr/>
      </cdr:nvSpPr>
      <cdr:spPr bwMode="auto">
        <a:xfrm xmlns:a="http://schemas.openxmlformats.org/drawingml/2006/main">
          <a:off x="0" y="295294"/>
          <a:ext cx="2971800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rgbClr val="F79646"/>
          </a:solidFill>
          <a:prstDash val="solid"/>
          <a:headEnd type="none" w="med" len="med"/>
          <a:tailEnd type="none" w="med" len="med"/>
        </a:ln>
        <a:effectLst xmlns:a="http://schemas.openxmlformats.org/drawingml/2006/main">
          <a:outerShdw blurRad="40000" dist="20000" dir="5400000" rotWithShape="0">
            <a:srgbClr val="000000">
              <a:alpha val="38000"/>
            </a:srgbClr>
          </a:outerShdw>
        </a:effectLst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0.10068</cdr:y>
    </cdr:from>
    <cdr:to>
      <cdr:x>1</cdr:x>
      <cdr:y>0.10068</cdr:y>
    </cdr:to>
    <cdr:sp macro="" textlink="">
      <cdr:nvSpPr>
        <cdr:cNvPr id="2" name="Connecteur droit 1"/>
        <cdr:cNvSpPr/>
      </cdr:nvSpPr>
      <cdr:spPr bwMode="auto">
        <a:xfrm xmlns:a="http://schemas.openxmlformats.org/drawingml/2006/main">
          <a:off x="0" y="285769"/>
          <a:ext cx="3152774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rgbClr val="F79646"/>
          </a:solidFill>
          <a:prstDash val="solid"/>
          <a:headEnd type="none" w="med" len="med"/>
          <a:tailEnd type="none" w="med" len="med"/>
        </a:ln>
        <a:effectLst xmlns:a="http://schemas.openxmlformats.org/drawingml/2006/main">
          <a:outerShdw blurRad="40000" dist="20000" dir="5400000" rotWithShape="0">
            <a:srgbClr val="000000">
              <a:alpha val="38000"/>
            </a:srgbClr>
          </a:outerShdw>
        </a:effectLst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hlzine/Desktop/DSG%20fichiers/Annuaire%20statistique%202019%20re&#231;u%20des%20cadres/ADC%20Annuaire%202018%20mo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(1)"/>
      <sheetName val="11(2)"/>
      <sheetName val="12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A8" t="str">
            <v>Rabat-Salé-Kénitra</v>
          </cell>
          <cell r="B8">
            <v>7456</v>
          </cell>
        </row>
        <row r="9">
          <cell r="A9" t="str">
            <v>Fès-Meknès</v>
          </cell>
          <cell r="B9">
            <v>6740</v>
          </cell>
        </row>
        <row r="10">
          <cell r="A10" t="str">
            <v>Oriental</v>
          </cell>
          <cell r="B10">
            <v>6731</v>
          </cell>
        </row>
        <row r="11">
          <cell r="A11" t="str">
            <v>Casablanca-Settat</v>
          </cell>
          <cell r="B11">
            <v>6309</v>
          </cell>
        </row>
        <row r="12">
          <cell r="A12" t="str">
            <v>Marrakech-Safi</v>
          </cell>
          <cell r="B12">
            <v>4029</v>
          </cell>
        </row>
        <row r="13">
          <cell r="A13" t="str">
            <v>Tanger-Tétouan-Al Hoceima</v>
          </cell>
          <cell r="B13">
            <v>3982</v>
          </cell>
        </row>
        <row r="14">
          <cell r="A14" t="str">
            <v>Béni Mellal-Khénifra</v>
          </cell>
          <cell r="B14">
            <v>3597</v>
          </cell>
        </row>
        <row r="15">
          <cell r="A15" t="str">
            <v>Souss-Massa</v>
          </cell>
          <cell r="B15">
            <v>3370</v>
          </cell>
        </row>
        <row r="16">
          <cell r="A16" t="str">
            <v>Drâa-Tafilalet</v>
          </cell>
          <cell r="B16">
            <v>1998</v>
          </cell>
        </row>
        <row r="17">
          <cell r="A17" t="str">
            <v>Guelmim-Oued Noun</v>
          </cell>
          <cell r="B17">
            <v>1200</v>
          </cell>
        </row>
        <row r="18">
          <cell r="A18" t="str">
            <v>Laayoune-Sakia El Hamra</v>
          </cell>
          <cell r="B18">
            <v>985</v>
          </cell>
        </row>
        <row r="19">
          <cell r="A19" t="str">
            <v>Eddakhla-Oued Eddahab</v>
          </cell>
          <cell r="B19">
            <v>538</v>
          </cell>
        </row>
        <row r="29">
          <cell r="A29" t="str">
            <v>Immeubles عمارات</v>
          </cell>
          <cell r="B29">
            <v>30.223372973692697</v>
          </cell>
        </row>
        <row r="30">
          <cell r="A30" t="str">
            <v>Villas فيلات</v>
          </cell>
          <cell r="B30">
            <v>4.8868304563013485</v>
          </cell>
        </row>
        <row r="31">
          <cell r="A31" t="str">
            <v>Habitations type marocain مساكن صنف مغربي</v>
          </cell>
          <cell r="B31">
            <v>46.359788356320671</v>
          </cell>
        </row>
        <row r="32">
          <cell r="A32" t="str">
            <v>Bâtiments Indust. et com. بنايات صناعية وتجارية</v>
          </cell>
          <cell r="B32">
            <v>11.83201033037504</v>
          </cell>
        </row>
        <row r="33">
          <cell r="A33" t="str">
            <v>Bâtiments adminisrtatifs بنايات إدارية</v>
          </cell>
          <cell r="B33">
            <v>4.2014070829942112</v>
          </cell>
        </row>
        <row r="34">
          <cell r="A34" t="str">
            <v>Autres constructions       بنايات أخرى</v>
          </cell>
          <cell r="B34">
            <v>2.4965934793790621</v>
          </cell>
        </row>
        <row r="40">
          <cell r="A40" t="str">
            <v>Immeubles عمارات</v>
          </cell>
          <cell r="B40">
            <v>30.742494580072854</v>
          </cell>
        </row>
        <row r="41">
          <cell r="A41" t="str">
            <v>Villas فيلات</v>
          </cell>
          <cell r="B41">
            <v>5.808117243778006</v>
          </cell>
        </row>
        <row r="42">
          <cell r="A42" t="str">
            <v>Habitations type marocain مساكن صنف مغربي</v>
          </cell>
          <cell r="B42">
            <v>37.743025780242768</v>
          </cell>
        </row>
        <row r="43">
          <cell r="A43" t="str">
            <v>Bâtiments Indust. et com. بنايات صناعية وتجارية</v>
          </cell>
          <cell r="B43">
            <v>16.737667393226509</v>
          </cell>
        </row>
        <row r="44">
          <cell r="A44" t="str">
            <v>Bâtiments adminisrtatifs بنايات إدارية</v>
          </cell>
          <cell r="B44">
            <v>6.2161813713364245</v>
          </cell>
        </row>
        <row r="45">
          <cell r="A45" t="str">
            <v>Autres constructions       بنايات أخرى</v>
          </cell>
          <cell r="B45">
            <v>2.7525124319959704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:J28"/>
  <sheetViews>
    <sheetView showGridLines="0" view="pageBreakPreview" zoomScale="60" zoomScaleNormal="100" workbookViewId="0">
      <selection activeCell="B6" sqref="B6"/>
    </sheetView>
  </sheetViews>
  <sheetFormatPr baseColWidth="10" defaultColWidth="9" defaultRowHeight="12"/>
  <cols>
    <col min="1" max="1" width="19.875" customWidth="1"/>
    <col min="2" max="2" width="10.5" customWidth="1"/>
    <col min="3" max="3" width="9" customWidth="1"/>
    <col min="4" max="4" width="18.875" customWidth="1"/>
    <col min="5" max="6" width="5.625" customWidth="1"/>
  </cols>
  <sheetData>
    <row r="21" spans="1:10" ht="37.5" customHeight="1">
      <c r="A21" s="203" t="s">
        <v>306</v>
      </c>
      <c r="B21" s="203"/>
      <c r="C21" s="203"/>
      <c r="D21" s="203"/>
      <c r="E21" s="203"/>
      <c r="F21" s="203"/>
      <c r="G21" s="203"/>
      <c r="H21" s="203"/>
      <c r="I21" s="203"/>
      <c r="J21" s="203"/>
    </row>
    <row r="22" spans="1:10" ht="12" customHeight="1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49.5" customHeight="1">
      <c r="A23" s="204" t="s">
        <v>307</v>
      </c>
      <c r="B23" s="204"/>
      <c r="C23" s="204"/>
      <c r="D23" s="204"/>
      <c r="E23" s="204"/>
      <c r="F23" s="204"/>
      <c r="G23" s="204"/>
      <c r="H23" s="204"/>
      <c r="I23" s="204"/>
      <c r="J23" s="204"/>
    </row>
    <row r="24" spans="1:10" ht="12" customHeight="1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2" customHeight="1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25.5" customHeight="1">
      <c r="A26" s="205" t="s">
        <v>308</v>
      </c>
      <c r="B26" s="205"/>
      <c r="C26" s="205"/>
      <c r="D26" s="205"/>
      <c r="E26" s="205"/>
      <c r="F26" s="205"/>
      <c r="G26" s="205"/>
      <c r="H26" s="205"/>
      <c r="I26" s="205"/>
      <c r="J26" s="205"/>
    </row>
    <row r="27" spans="1:10" ht="12" customHeight="1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t="37.5" customHeight="1">
      <c r="A28" s="203" t="s">
        <v>309</v>
      </c>
      <c r="B28" s="203"/>
      <c r="C28" s="203"/>
      <c r="D28" s="203"/>
      <c r="E28" s="203"/>
      <c r="F28" s="203"/>
      <c r="G28" s="203"/>
      <c r="H28" s="203"/>
      <c r="I28" s="203"/>
      <c r="J28" s="203"/>
    </row>
  </sheetData>
  <mergeCells count="4">
    <mergeCell ref="A21:J21"/>
    <mergeCell ref="A23:J23"/>
    <mergeCell ref="A26:J26"/>
    <mergeCell ref="A28:J28"/>
  </mergeCells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2"/>
  <sheetViews>
    <sheetView showGridLines="0" tabSelected="1" topLeftCell="A2" zoomScaleNormal="100" workbookViewId="0">
      <selection activeCell="A2" sqref="A2"/>
    </sheetView>
  </sheetViews>
  <sheetFormatPr baseColWidth="10" defaultRowHeight="12"/>
  <cols>
    <col min="1" max="1" width="18.125" customWidth="1"/>
    <col min="2" max="2" width="5.375" customWidth="1"/>
    <col min="3" max="3" width="7.625" style="137" customWidth="1"/>
    <col min="4" max="4" width="7.875" style="137" customWidth="1"/>
    <col min="5" max="5" width="9.75" style="137" customWidth="1"/>
    <col min="6" max="6" width="8.625" style="137" customWidth="1"/>
    <col min="7" max="7" width="8.75" style="137" customWidth="1"/>
    <col min="8" max="8" width="8.625" style="137" customWidth="1"/>
    <col min="9" max="9" width="22.625" customWidth="1"/>
    <col min="10" max="10" width="8.625" customWidth="1"/>
  </cols>
  <sheetData>
    <row r="1" spans="1:12" ht="24" customHeight="1">
      <c r="A1" s="37" t="s">
        <v>0</v>
      </c>
      <c r="B1" s="37"/>
      <c r="C1" s="5"/>
      <c r="D1" s="5"/>
      <c r="E1" s="5"/>
      <c r="F1" s="5"/>
      <c r="G1" s="5"/>
      <c r="H1" s="5"/>
      <c r="I1" s="38" t="s">
        <v>163</v>
      </c>
    </row>
    <row r="2" spans="1:12" ht="15.95" customHeight="1">
      <c r="A2" s="37"/>
      <c r="B2" s="37"/>
      <c r="C2" s="5"/>
      <c r="D2" s="5"/>
      <c r="E2" s="5"/>
      <c r="F2" s="5"/>
      <c r="G2" s="5"/>
      <c r="H2" s="5"/>
      <c r="I2" s="38"/>
    </row>
    <row r="3" spans="1:12" ht="17.100000000000001" customHeight="1">
      <c r="A3" s="9" t="s">
        <v>452</v>
      </c>
      <c r="B3" s="9"/>
      <c r="C3" s="10"/>
      <c r="D3" s="11"/>
      <c r="E3" s="5"/>
      <c r="F3" s="8"/>
      <c r="G3" s="206" t="s">
        <v>449</v>
      </c>
      <c r="H3" s="206"/>
      <c r="I3" s="206"/>
    </row>
    <row r="4" spans="1:12" ht="17.100000000000001" customHeight="1">
      <c r="A4" s="9" t="s">
        <v>386</v>
      </c>
      <c r="B4" s="9"/>
      <c r="C4" s="10"/>
      <c r="D4" s="11"/>
      <c r="E4" s="5"/>
      <c r="F4" s="5"/>
      <c r="G4" s="5"/>
      <c r="H4" s="207" t="s">
        <v>279</v>
      </c>
      <c r="I4" s="207"/>
    </row>
    <row r="5" spans="1:12" ht="17.100000000000001" customHeight="1">
      <c r="A5" s="9" t="s">
        <v>278</v>
      </c>
      <c r="B5" s="9"/>
      <c r="C5" s="10"/>
      <c r="D5" s="11"/>
      <c r="E5" s="5"/>
      <c r="F5" s="5"/>
      <c r="G5" s="5"/>
      <c r="H5" s="12"/>
      <c r="I5" s="17"/>
    </row>
    <row r="6" spans="1:12" ht="15.95" customHeight="1">
      <c r="A6" s="14" t="s">
        <v>571</v>
      </c>
      <c r="B6" s="27"/>
      <c r="C6" s="140" t="s">
        <v>320</v>
      </c>
      <c r="D6" s="140" t="s">
        <v>320</v>
      </c>
      <c r="E6" s="140" t="s">
        <v>297</v>
      </c>
      <c r="F6" s="140" t="s">
        <v>166</v>
      </c>
      <c r="G6" s="140" t="s">
        <v>300</v>
      </c>
      <c r="H6" s="140" t="s">
        <v>321</v>
      </c>
      <c r="I6" s="107" t="s">
        <v>572</v>
      </c>
    </row>
    <row r="7" spans="1:12" ht="13.5" customHeight="1">
      <c r="A7" s="14" t="s">
        <v>325</v>
      </c>
      <c r="B7" s="27"/>
      <c r="C7" s="140" t="s">
        <v>344</v>
      </c>
      <c r="D7" s="140" t="s">
        <v>165</v>
      </c>
      <c r="E7" s="140" t="s">
        <v>298</v>
      </c>
      <c r="F7" s="140" t="s">
        <v>299</v>
      </c>
      <c r="G7" s="140" t="s">
        <v>301</v>
      </c>
      <c r="H7" s="140"/>
      <c r="I7" s="8" t="s">
        <v>294</v>
      </c>
    </row>
    <row r="8" spans="1:12" ht="13.5" customHeight="1">
      <c r="A8" s="14" t="s">
        <v>276</v>
      </c>
      <c r="B8" s="27"/>
      <c r="C8" s="18" t="s">
        <v>7</v>
      </c>
      <c r="D8" s="18" t="s">
        <v>6</v>
      </c>
      <c r="E8" s="19" t="s">
        <v>5</v>
      </c>
      <c r="F8" s="18" t="s">
        <v>4</v>
      </c>
      <c r="G8" s="18" t="s">
        <v>3</v>
      </c>
      <c r="H8" s="20" t="s">
        <v>2</v>
      </c>
      <c r="I8" s="8" t="s">
        <v>293</v>
      </c>
    </row>
    <row r="9" spans="1:12" ht="13.5" customHeight="1">
      <c r="A9" s="5"/>
      <c r="B9" s="27"/>
      <c r="C9" s="18" t="s">
        <v>12</v>
      </c>
      <c r="D9" s="18" t="s">
        <v>11</v>
      </c>
      <c r="E9" s="18" t="s">
        <v>10</v>
      </c>
      <c r="F9" s="18" t="s">
        <v>9</v>
      </c>
      <c r="G9" s="18" t="s">
        <v>8</v>
      </c>
      <c r="H9" s="141" t="s">
        <v>322</v>
      </c>
      <c r="I9" s="5"/>
    </row>
    <row r="10" spans="1:12" ht="8.1" customHeight="1">
      <c r="A10" s="5"/>
      <c r="B10" s="5"/>
      <c r="C10" s="11"/>
      <c r="D10" s="11"/>
      <c r="E10" s="11"/>
      <c r="F10" s="11"/>
      <c r="G10" s="11"/>
      <c r="H10" s="11"/>
      <c r="I10" s="5"/>
    </row>
    <row r="11" spans="1:12" ht="9.9499999999999993" customHeight="1">
      <c r="A11" s="130" t="s">
        <v>461</v>
      </c>
      <c r="B11" s="130"/>
      <c r="C11" s="98">
        <f>SUM(C12:C17)</f>
        <v>30371</v>
      </c>
      <c r="D11" s="98">
        <f>SUM(D12:D17)</f>
        <v>9430</v>
      </c>
      <c r="E11" s="98">
        <f>SUM(E12:E17)</f>
        <v>2023755.236</v>
      </c>
      <c r="F11" s="98">
        <f>SUM(F12:F17)</f>
        <v>394663.22</v>
      </c>
      <c r="G11" s="98">
        <f>SUM(G12:G17)</f>
        <v>1222196.0999999999</v>
      </c>
      <c r="H11" s="98">
        <f>SUM(SUM(H12:H17))</f>
        <v>3982</v>
      </c>
      <c r="I11" s="21" t="s">
        <v>471</v>
      </c>
      <c r="K11" s="193"/>
      <c r="L11" s="98"/>
    </row>
    <row r="12" spans="1:12" ht="9.9499999999999993" customHeight="1">
      <c r="A12" s="14" t="s">
        <v>13</v>
      </c>
      <c r="B12" s="14"/>
      <c r="C12" s="56">
        <v>9957</v>
      </c>
      <c r="D12" s="56">
        <v>3479</v>
      </c>
      <c r="E12" s="56">
        <v>762270.18599999999</v>
      </c>
      <c r="F12" s="56">
        <v>85557.4</v>
      </c>
      <c r="G12" s="56">
        <v>418729</v>
      </c>
      <c r="H12" s="56">
        <v>771</v>
      </c>
      <c r="I12" s="22" t="s">
        <v>171</v>
      </c>
      <c r="K12" s="193"/>
      <c r="L12" s="98"/>
    </row>
    <row r="13" spans="1:12" ht="9.9499999999999993" customHeight="1">
      <c r="A13" s="14" t="s">
        <v>14</v>
      </c>
      <c r="B13" s="14"/>
      <c r="C13" s="56">
        <v>720</v>
      </c>
      <c r="D13" s="56">
        <v>176</v>
      </c>
      <c r="E13" s="56">
        <v>97307.9</v>
      </c>
      <c r="F13" s="56">
        <v>18444</v>
      </c>
      <c r="G13" s="56">
        <v>44910</v>
      </c>
      <c r="H13" s="56">
        <v>114</v>
      </c>
      <c r="I13" s="22" t="s">
        <v>172</v>
      </c>
      <c r="K13" s="194"/>
      <c r="L13" s="98"/>
    </row>
    <row r="14" spans="1:12" ht="9.9499999999999993" customHeight="1">
      <c r="A14" s="14" t="s">
        <v>15</v>
      </c>
      <c r="B14" s="14"/>
      <c r="C14" s="56">
        <v>19694</v>
      </c>
      <c r="D14" s="56">
        <v>5775</v>
      </c>
      <c r="E14" s="56">
        <v>951767.8</v>
      </c>
      <c r="F14" s="56">
        <v>249312.06</v>
      </c>
      <c r="G14" s="56">
        <v>648389.19999999995</v>
      </c>
      <c r="H14" s="56">
        <v>3009</v>
      </c>
      <c r="I14" s="22" t="s">
        <v>173</v>
      </c>
      <c r="K14" s="194"/>
      <c r="L14" s="98"/>
    </row>
    <row r="15" spans="1:12" ht="9.9499999999999993" customHeight="1">
      <c r="A15" s="27" t="s">
        <v>16</v>
      </c>
      <c r="B15" s="27"/>
      <c r="C15" s="88" t="s">
        <v>40</v>
      </c>
      <c r="D15" s="88" t="s">
        <v>40</v>
      </c>
      <c r="E15" s="56">
        <v>63318.5</v>
      </c>
      <c r="F15" s="56">
        <v>15274.76</v>
      </c>
      <c r="G15" s="56">
        <v>33560</v>
      </c>
      <c r="H15" s="56">
        <v>44</v>
      </c>
      <c r="I15" s="22" t="s">
        <v>174</v>
      </c>
      <c r="K15" s="193"/>
      <c r="L15" s="98"/>
    </row>
    <row r="16" spans="1:12" ht="9.9499999999999993" customHeight="1">
      <c r="A16" s="14" t="s">
        <v>17</v>
      </c>
      <c r="B16" s="14"/>
      <c r="C16" s="88" t="s">
        <v>40</v>
      </c>
      <c r="D16" s="88" t="s">
        <v>40</v>
      </c>
      <c r="E16" s="195">
        <v>137322.35</v>
      </c>
      <c r="F16" s="195">
        <v>24461</v>
      </c>
      <c r="G16" s="195">
        <v>70331.899999999994</v>
      </c>
      <c r="H16" s="196">
        <v>24</v>
      </c>
      <c r="I16" s="22" t="s">
        <v>175</v>
      </c>
      <c r="K16" s="194"/>
      <c r="L16" s="98"/>
    </row>
    <row r="17" spans="1:12" ht="9.9499999999999993" customHeight="1">
      <c r="A17" s="14" t="s">
        <v>18</v>
      </c>
      <c r="B17" s="14"/>
      <c r="C17" s="88" t="s">
        <v>40</v>
      </c>
      <c r="D17" s="88" t="s">
        <v>40</v>
      </c>
      <c r="E17" s="195">
        <v>11768.5</v>
      </c>
      <c r="F17" s="195">
        <v>1614</v>
      </c>
      <c r="G17" s="195">
        <v>6276</v>
      </c>
      <c r="H17" s="196">
        <v>20</v>
      </c>
      <c r="I17" s="22" t="s">
        <v>176</v>
      </c>
      <c r="K17" s="194"/>
      <c r="L17" s="98"/>
    </row>
    <row r="18" spans="1:12" ht="8.1" customHeight="1">
      <c r="A18" s="5"/>
      <c r="B18" s="5"/>
      <c r="C18" s="197"/>
      <c r="D18" s="197"/>
      <c r="E18" s="197"/>
      <c r="F18" s="197"/>
      <c r="G18" s="197"/>
      <c r="H18" s="197"/>
      <c r="I18" s="33" t="s">
        <v>1</v>
      </c>
      <c r="K18" s="194"/>
      <c r="L18" s="98"/>
    </row>
    <row r="19" spans="1:12" ht="9.9499999999999993" customHeight="1">
      <c r="A19" s="130" t="s">
        <v>19</v>
      </c>
      <c r="B19" s="130"/>
      <c r="C19" s="98">
        <f t="shared" ref="C19:H19" si="0">SUM(C20:C25)</f>
        <v>36639</v>
      </c>
      <c r="D19" s="98">
        <f t="shared" si="0"/>
        <v>11798</v>
      </c>
      <c r="E19" s="98">
        <f t="shared" si="0"/>
        <v>3883283.8859999999</v>
      </c>
      <c r="F19" s="98">
        <f t="shared" si="0"/>
        <v>748877.73900000029</v>
      </c>
      <c r="G19" s="98">
        <f t="shared" si="0"/>
        <v>1944806.7589999998</v>
      </c>
      <c r="H19" s="98">
        <f t="shared" si="0"/>
        <v>6731</v>
      </c>
      <c r="I19" s="33" t="s">
        <v>177</v>
      </c>
      <c r="K19" s="194"/>
      <c r="L19" s="98"/>
    </row>
    <row r="20" spans="1:12" ht="9.9499999999999993" customHeight="1">
      <c r="A20" s="14" t="s">
        <v>13</v>
      </c>
      <c r="B20" s="14"/>
      <c r="C20" s="56">
        <v>3114</v>
      </c>
      <c r="D20" s="56">
        <v>977</v>
      </c>
      <c r="E20" s="56">
        <v>260297.02499999999</v>
      </c>
      <c r="F20" s="56">
        <v>57463.090000000004</v>
      </c>
      <c r="G20" s="56">
        <v>115312.31999999999</v>
      </c>
      <c r="H20" s="56">
        <v>75</v>
      </c>
      <c r="I20" s="22" t="s">
        <v>171</v>
      </c>
      <c r="K20" s="194"/>
      <c r="L20" s="98"/>
    </row>
    <row r="21" spans="1:12" ht="9.9499999999999993" customHeight="1">
      <c r="A21" s="14" t="s">
        <v>14</v>
      </c>
      <c r="B21" s="14"/>
      <c r="C21" s="56">
        <v>329</v>
      </c>
      <c r="D21" s="56">
        <v>58</v>
      </c>
      <c r="E21" s="56">
        <v>35540.199999999997</v>
      </c>
      <c r="F21" s="56">
        <v>7836.78</v>
      </c>
      <c r="G21" s="56">
        <v>17967</v>
      </c>
      <c r="H21" s="56">
        <v>48</v>
      </c>
      <c r="I21" s="22" t="s">
        <v>172</v>
      </c>
      <c r="K21" s="194"/>
      <c r="L21" s="98"/>
    </row>
    <row r="22" spans="1:12" ht="9.9499999999999993" customHeight="1">
      <c r="A22" s="14" t="s">
        <v>15</v>
      </c>
      <c r="B22" s="14"/>
      <c r="C22" s="56">
        <v>33196</v>
      </c>
      <c r="D22" s="56">
        <v>10763</v>
      </c>
      <c r="E22" s="56">
        <v>3021923.35</v>
      </c>
      <c r="F22" s="56">
        <v>579526.28900000034</v>
      </c>
      <c r="G22" s="56">
        <v>1551423.9089999998</v>
      </c>
      <c r="H22" s="56">
        <v>6343</v>
      </c>
      <c r="I22" s="22" t="s">
        <v>173</v>
      </c>
      <c r="K22" s="194"/>
      <c r="L22" s="98"/>
    </row>
    <row r="23" spans="1:12" ht="9.9499999999999993" customHeight="1">
      <c r="A23" s="27" t="s">
        <v>16</v>
      </c>
      <c r="B23" s="27"/>
      <c r="C23" s="88" t="s">
        <v>40</v>
      </c>
      <c r="D23" s="88" t="s">
        <v>40</v>
      </c>
      <c r="E23" s="56">
        <v>545605.31099999999</v>
      </c>
      <c r="F23" s="56">
        <v>100656.57999999999</v>
      </c>
      <c r="G23" s="56">
        <v>251157.53000000003</v>
      </c>
      <c r="H23" s="56">
        <v>252</v>
      </c>
      <c r="I23" s="22" t="s">
        <v>174</v>
      </c>
    </row>
    <row r="24" spans="1:12" ht="9.9499999999999993" customHeight="1">
      <c r="A24" s="14" t="s">
        <v>17</v>
      </c>
      <c r="B24" s="14"/>
      <c r="C24" s="88" t="s">
        <v>40</v>
      </c>
      <c r="D24" s="88" t="s">
        <v>40</v>
      </c>
      <c r="E24" s="195">
        <v>10502</v>
      </c>
      <c r="F24" s="195">
        <v>2348</v>
      </c>
      <c r="G24" s="195">
        <v>4238</v>
      </c>
      <c r="H24" s="196">
        <v>7</v>
      </c>
      <c r="I24" s="22" t="s">
        <v>175</v>
      </c>
    </row>
    <row r="25" spans="1:12" ht="9.9499999999999993" customHeight="1">
      <c r="A25" s="14" t="s">
        <v>18</v>
      </c>
      <c r="B25" s="14"/>
      <c r="C25" s="88" t="s">
        <v>40</v>
      </c>
      <c r="D25" s="88" t="s">
        <v>40</v>
      </c>
      <c r="E25" s="195">
        <v>9416</v>
      </c>
      <c r="F25" s="195">
        <v>1047</v>
      </c>
      <c r="G25" s="195">
        <v>4708</v>
      </c>
      <c r="H25" s="196">
        <v>6</v>
      </c>
      <c r="I25" s="22" t="s">
        <v>176</v>
      </c>
    </row>
    <row r="26" spans="1:12" ht="8.1" customHeight="1">
      <c r="A26" s="5"/>
      <c r="B26" s="5"/>
      <c r="C26" s="29"/>
      <c r="D26" s="29"/>
      <c r="E26" s="197"/>
      <c r="F26" s="197"/>
      <c r="G26" s="197"/>
      <c r="H26" s="197"/>
      <c r="I26" s="32"/>
    </row>
    <row r="27" spans="1:12" ht="9.9499999999999993" customHeight="1">
      <c r="A27" s="131" t="s">
        <v>462</v>
      </c>
      <c r="B27" s="131"/>
      <c r="C27" s="98">
        <f t="shared" ref="C27:H27" si="1">SUM(C28:C33)</f>
        <v>65027</v>
      </c>
      <c r="D27" s="98">
        <f t="shared" si="1"/>
        <v>18758</v>
      </c>
      <c r="E27" s="98">
        <f t="shared" si="1"/>
        <v>3154360.6500000004</v>
      </c>
      <c r="F27" s="98">
        <f t="shared" si="1"/>
        <v>754801.51</v>
      </c>
      <c r="G27" s="98">
        <f t="shared" si="1"/>
        <v>2421591.5700000003</v>
      </c>
      <c r="H27" s="98">
        <f t="shared" si="1"/>
        <v>6740</v>
      </c>
      <c r="I27" s="21" t="s">
        <v>472</v>
      </c>
    </row>
    <row r="28" spans="1:12" ht="9.9499999999999993" customHeight="1">
      <c r="A28" s="14" t="s">
        <v>13</v>
      </c>
      <c r="B28" s="14"/>
      <c r="C28" s="56">
        <v>20903</v>
      </c>
      <c r="D28" s="56">
        <v>6087</v>
      </c>
      <c r="E28" s="56">
        <v>809858.84</v>
      </c>
      <c r="F28" s="56">
        <v>165908.58999999997</v>
      </c>
      <c r="G28" s="56">
        <v>585277.99000000022</v>
      </c>
      <c r="H28" s="56">
        <v>1517</v>
      </c>
      <c r="I28" s="22" t="s">
        <v>171</v>
      </c>
    </row>
    <row r="29" spans="1:12" ht="9.9499999999999993" customHeight="1">
      <c r="A29" s="14" t="s">
        <v>14</v>
      </c>
      <c r="B29" s="14"/>
      <c r="C29" s="56">
        <v>3350</v>
      </c>
      <c r="D29" s="56">
        <v>549</v>
      </c>
      <c r="E29" s="56">
        <v>265652.09600000002</v>
      </c>
      <c r="F29" s="56">
        <v>80463.12</v>
      </c>
      <c r="G29" s="56">
        <v>163583.91999999998</v>
      </c>
      <c r="H29" s="56">
        <v>387</v>
      </c>
      <c r="I29" s="22" t="s">
        <v>172</v>
      </c>
    </row>
    <row r="30" spans="1:12" ht="9.9499999999999993" customHeight="1">
      <c r="A30" s="14" t="s">
        <v>15</v>
      </c>
      <c r="B30" s="14"/>
      <c r="C30" s="56">
        <v>40774</v>
      </c>
      <c r="D30" s="56">
        <v>12122</v>
      </c>
      <c r="E30" s="56">
        <v>1615276.429</v>
      </c>
      <c r="F30" s="56">
        <v>315694.76</v>
      </c>
      <c r="G30" s="56">
        <v>1334957.2600000002</v>
      </c>
      <c r="H30" s="56">
        <v>4049</v>
      </c>
      <c r="I30" s="22" t="s">
        <v>173</v>
      </c>
    </row>
    <row r="31" spans="1:12" ht="9.9499999999999993" customHeight="1">
      <c r="A31" s="27" t="s">
        <v>16</v>
      </c>
      <c r="B31" s="27"/>
      <c r="C31" s="88" t="s">
        <v>40</v>
      </c>
      <c r="D31" s="88" t="s">
        <v>40</v>
      </c>
      <c r="E31" s="56">
        <v>308922.511</v>
      </c>
      <c r="F31" s="56">
        <v>155102.72000000003</v>
      </c>
      <c r="G31" s="56">
        <v>241965.11000000004</v>
      </c>
      <c r="H31" s="56">
        <v>720</v>
      </c>
      <c r="I31" s="22" t="s">
        <v>174</v>
      </c>
    </row>
    <row r="32" spans="1:12" ht="9.9499999999999993" customHeight="1">
      <c r="A32" s="14" t="s">
        <v>17</v>
      </c>
      <c r="B32" s="14"/>
      <c r="C32" s="88" t="s">
        <v>40</v>
      </c>
      <c r="D32" s="88" t="s">
        <v>40</v>
      </c>
      <c r="E32" s="195">
        <v>125553.626</v>
      </c>
      <c r="F32" s="195">
        <v>33298.28</v>
      </c>
      <c r="G32" s="195">
        <v>77963.25</v>
      </c>
      <c r="H32" s="196">
        <v>44</v>
      </c>
      <c r="I32" s="22" t="s">
        <v>175</v>
      </c>
    </row>
    <row r="33" spans="1:9" ht="9.9499999999999993" customHeight="1">
      <c r="A33" s="14" t="s">
        <v>18</v>
      </c>
      <c r="B33" s="14"/>
      <c r="C33" s="88" t="s">
        <v>40</v>
      </c>
      <c r="D33" s="88" t="s">
        <v>40</v>
      </c>
      <c r="E33" s="195">
        <v>29097.148000000001</v>
      </c>
      <c r="F33" s="195">
        <v>4334.04</v>
      </c>
      <c r="G33" s="195">
        <v>17844.04</v>
      </c>
      <c r="H33" s="196">
        <v>23</v>
      </c>
      <c r="I33" s="22" t="s">
        <v>176</v>
      </c>
    </row>
    <row r="34" spans="1:9" ht="7.5" customHeight="1">
      <c r="A34" s="5"/>
      <c r="B34" s="5"/>
      <c r="C34" s="29"/>
      <c r="D34" s="29"/>
      <c r="E34" s="197"/>
      <c r="F34" s="197"/>
      <c r="G34" s="197"/>
      <c r="H34" s="197"/>
      <c r="I34" s="32"/>
    </row>
    <row r="35" spans="1:9" ht="9.9499999999999993" customHeight="1">
      <c r="A35" s="131" t="s">
        <v>463</v>
      </c>
      <c r="B35" s="131"/>
      <c r="C35" s="98">
        <f t="shared" ref="C35:H35" si="2">SUM(C36:C41)</f>
        <v>42503</v>
      </c>
      <c r="D35" s="98">
        <f t="shared" si="2"/>
        <v>14768</v>
      </c>
      <c r="E35" s="98">
        <f t="shared" si="2"/>
        <v>4083583.3110000002</v>
      </c>
      <c r="F35" s="98">
        <f t="shared" si="2"/>
        <v>871974.09100000001</v>
      </c>
      <c r="G35" s="98">
        <f t="shared" si="2"/>
        <v>2211560.33</v>
      </c>
      <c r="H35" s="98">
        <f t="shared" si="2"/>
        <v>7456</v>
      </c>
      <c r="I35" s="21" t="s">
        <v>473</v>
      </c>
    </row>
    <row r="36" spans="1:9" ht="9.9499999999999993" customHeight="1">
      <c r="A36" s="14" t="s">
        <v>13</v>
      </c>
      <c r="B36" s="14"/>
      <c r="C36" s="56">
        <v>12511</v>
      </c>
      <c r="D36" s="56">
        <v>4223</v>
      </c>
      <c r="E36" s="56">
        <v>779383.20499999996</v>
      </c>
      <c r="F36" s="56">
        <v>138551.42000000001</v>
      </c>
      <c r="G36" s="56">
        <v>543634.53</v>
      </c>
      <c r="H36" s="56">
        <v>854</v>
      </c>
      <c r="I36" s="22" t="s">
        <v>171</v>
      </c>
    </row>
    <row r="37" spans="1:9" ht="9.9499999999999993" customHeight="1">
      <c r="A37" s="14" t="s">
        <v>14</v>
      </c>
      <c r="B37" s="14"/>
      <c r="C37" s="56">
        <v>1948</v>
      </c>
      <c r="D37" s="56">
        <v>475</v>
      </c>
      <c r="E37" s="56">
        <v>303539.96600000001</v>
      </c>
      <c r="F37" s="56">
        <v>77367.091</v>
      </c>
      <c r="G37" s="56">
        <v>136122.79</v>
      </c>
      <c r="H37" s="56">
        <v>361</v>
      </c>
      <c r="I37" s="22" t="s">
        <v>172</v>
      </c>
    </row>
    <row r="38" spans="1:9" ht="9.9499999999999993" customHeight="1">
      <c r="A38" s="14" t="s">
        <v>15</v>
      </c>
      <c r="B38" s="14"/>
      <c r="C38" s="56">
        <v>28044</v>
      </c>
      <c r="D38" s="56">
        <v>10070</v>
      </c>
      <c r="E38" s="56">
        <v>1330979.5560000001</v>
      </c>
      <c r="F38" s="56">
        <v>399756.61</v>
      </c>
      <c r="G38" s="56">
        <v>1016465.2699999999</v>
      </c>
      <c r="H38" s="56">
        <v>5299</v>
      </c>
      <c r="I38" s="22" t="s">
        <v>173</v>
      </c>
    </row>
    <row r="39" spans="1:9" ht="9.9499999999999993" customHeight="1">
      <c r="A39" s="27" t="s">
        <v>16</v>
      </c>
      <c r="B39" s="27"/>
      <c r="C39" s="88" t="s">
        <v>40</v>
      </c>
      <c r="D39" s="88" t="s">
        <v>40</v>
      </c>
      <c r="E39" s="56">
        <v>1036300.798</v>
      </c>
      <c r="F39" s="56">
        <v>163550.54999999999</v>
      </c>
      <c r="G39" s="56">
        <v>366101.3</v>
      </c>
      <c r="H39" s="56">
        <v>704</v>
      </c>
      <c r="I39" s="22" t="s">
        <v>174</v>
      </c>
    </row>
    <row r="40" spans="1:9" ht="9.9499999999999993" customHeight="1">
      <c r="A40" s="14" t="s">
        <v>17</v>
      </c>
      <c r="B40" s="14"/>
      <c r="C40" s="88" t="s">
        <v>40</v>
      </c>
      <c r="D40" s="88" t="s">
        <v>40</v>
      </c>
      <c r="E40" s="195">
        <v>330803.19700000004</v>
      </c>
      <c r="F40" s="195">
        <v>58073.47</v>
      </c>
      <c r="G40" s="195">
        <v>93752.49</v>
      </c>
      <c r="H40" s="196">
        <v>62</v>
      </c>
      <c r="I40" s="22" t="s">
        <v>175</v>
      </c>
    </row>
    <row r="41" spans="1:9" ht="9.9499999999999993" customHeight="1">
      <c r="A41" s="14" t="s">
        <v>18</v>
      </c>
      <c r="B41" s="14"/>
      <c r="C41" s="88" t="s">
        <v>40</v>
      </c>
      <c r="D41" s="88" t="s">
        <v>40</v>
      </c>
      <c r="E41" s="195">
        <v>302576.58899999998</v>
      </c>
      <c r="F41" s="195">
        <v>34674.949999999997</v>
      </c>
      <c r="G41" s="195">
        <v>55483.95</v>
      </c>
      <c r="H41" s="196">
        <v>176</v>
      </c>
      <c r="I41" s="22" t="s">
        <v>176</v>
      </c>
    </row>
    <row r="42" spans="1:9" ht="8.1" customHeight="1">
      <c r="A42" s="5"/>
      <c r="B42" s="5"/>
      <c r="C42" s="29"/>
      <c r="D42" s="29"/>
      <c r="E42" s="197"/>
      <c r="F42" s="197"/>
      <c r="G42" s="197"/>
      <c r="H42" s="197"/>
      <c r="I42" s="32"/>
    </row>
    <row r="43" spans="1:9" ht="9.9499999999999993" customHeight="1">
      <c r="A43" s="130" t="s">
        <v>464</v>
      </c>
      <c r="B43" s="130"/>
      <c r="C43" s="98">
        <f t="shared" ref="C43:H43" si="3">SUM(C44:C49)</f>
        <v>19869</v>
      </c>
      <c r="D43" s="98">
        <f t="shared" si="3"/>
        <v>6957</v>
      </c>
      <c r="E43" s="98">
        <f t="shared" si="3"/>
        <v>1255803.93</v>
      </c>
      <c r="F43" s="98">
        <f t="shared" si="3"/>
        <v>318969.27</v>
      </c>
      <c r="G43" s="98">
        <f t="shared" si="3"/>
        <v>889657.16999999981</v>
      </c>
      <c r="H43" s="98">
        <f t="shared" si="3"/>
        <v>3597</v>
      </c>
      <c r="I43" s="21" t="s">
        <v>474</v>
      </c>
    </row>
    <row r="44" spans="1:9" ht="9.9499999999999993" customHeight="1">
      <c r="A44" s="14" t="s">
        <v>13</v>
      </c>
      <c r="B44" s="14"/>
      <c r="C44" s="56">
        <v>2599</v>
      </c>
      <c r="D44" s="56">
        <v>792</v>
      </c>
      <c r="E44" s="56">
        <v>179876.8</v>
      </c>
      <c r="F44" s="56">
        <v>27450</v>
      </c>
      <c r="G44" s="56">
        <v>110047</v>
      </c>
      <c r="H44" s="56">
        <v>240</v>
      </c>
      <c r="I44" s="22" t="s">
        <v>171</v>
      </c>
    </row>
    <row r="45" spans="1:9" ht="9.9499999999999993" customHeight="1">
      <c r="A45" s="14" t="s">
        <v>14</v>
      </c>
      <c r="B45" s="14"/>
      <c r="C45" s="56">
        <v>1213</v>
      </c>
      <c r="D45" s="56">
        <v>401</v>
      </c>
      <c r="E45" s="56">
        <v>93445.8</v>
      </c>
      <c r="F45" s="56">
        <v>26841</v>
      </c>
      <c r="G45" s="56">
        <v>59670</v>
      </c>
      <c r="H45" s="56">
        <v>197</v>
      </c>
      <c r="I45" s="22" t="s">
        <v>172</v>
      </c>
    </row>
    <row r="46" spans="1:9" ht="9.9499999999999993" customHeight="1">
      <c r="A46" s="14" t="s">
        <v>15</v>
      </c>
      <c r="B46" s="14"/>
      <c r="C46" s="56">
        <v>16057</v>
      </c>
      <c r="D46" s="56">
        <v>5764</v>
      </c>
      <c r="E46" s="56">
        <v>839545.12</v>
      </c>
      <c r="F46" s="56">
        <v>197429.66000000003</v>
      </c>
      <c r="G46" s="56">
        <v>623009.55999999982</v>
      </c>
      <c r="H46" s="56">
        <v>2795</v>
      </c>
      <c r="I46" s="22" t="s">
        <v>173</v>
      </c>
    </row>
    <row r="47" spans="1:9" ht="9.9499999999999993" customHeight="1">
      <c r="A47" s="27" t="s">
        <v>16</v>
      </c>
      <c r="B47" s="27"/>
      <c r="C47" s="88" t="s">
        <v>40</v>
      </c>
      <c r="D47" s="88" t="s">
        <v>40</v>
      </c>
      <c r="E47" s="56">
        <v>98456.21</v>
      </c>
      <c r="F47" s="56">
        <v>45250.61</v>
      </c>
      <c r="G47" s="56">
        <v>69476.61</v>
      </c>
      <c r="H47" s="56">
        <v>329</v>
      </c>
      <c r="I47" s="22" t="s">
        <v>174</v>
      </c>
    </row>
    <row r="48" spans="1:9" ht="9.9499999999999993" customHeight="1">
      <c r="A48" s="14" t="s">
        <v>17</v>
      </c>
      <c r="B48" s="14"/>
      <c r="C48" s="88" t="s">
        <v>40</v>
      </c>
      <c r="D48" s="88" t="s">
        <v>40</v>
      </c>
      <c r="E48" s="195">
        <v>20984.2</v>
      </c>
      <c r="F48" s="195">
        <v>9985</v>
      </c>
      <c r="G48" s="195">
        <v>11577</v>
      </c>
      <c r="H48" s="196">
        <v>6</v>
      </c>
      <c r="I48" s="22" t="s">
        <v>175</v>
      </c>
    </row>
    <row r="49" spans="1:9" ht="9.9499999999999993" customHeight="1">
      <c r="A49" s="14" t="s">
        <v>18</v>
      </c>
      <c r="B49" s="14"/>
      <c r="C49" s="88" t="s">
        <v>40</v>
      </c>
      <c r="D49" s="88" t="s">
        <v>40</v>
      </c>
      <c r="E49" s="195">
        <v>23495.8</v>
      </c>
      <c r="F49" s="195">
        <v>12013</v>
      </c>
      <c r="G49" s="195">
        <v>15877</v>
      </c>
      <c r="H49" s="196">
        <v>30</v>
      </c>
      <c r="I49" s="22" t="s">
        <v>176</v>
      </c>
    </row>
    <row r="50" spans="1:9" ht="8.1" customHeight="1">
      <c r="A50" s="5"/>
      <c r="B50" s="5"/>
      <c r="C50" s="29"/>
      <c r="D50" s="29"/>
      <c r="E50" s="197"/>
      <c r="F50" s="197"/>
      <c r="G50" s="197"/>
      <c r="H50" s="197"/>
      <c r="I50" s="32"/>
    </row>
    <row r="51" spans="1:9" ht="9.9499999999999993" customHeight="1">
      <c r="A51" s="131" t="s">
        <v>545</v>
      </c>
      <c r="B51" s="131"/>
      <c r="C51" s="98">
        <f t="shared" ref="C51:H51" si="4">SUM(C52:C57)</f>
        <v>103320</v>
      </c>
      <c r="D51" s="98">
        <f t="shared" si="4"/>
        <v>33786</v>
      </c>
      <c r="E51" s="98">
        <f t="shared" si="4"/>
        <v>11955608.020000001</v>
      </c>
      <c r="F51" s="98">
        <f t="shared" si="4"/>
        <v>1579098</v>
      </c>
      <c r="G51" s="98">
        <f t="shared" si="4"/>
        <v>5096128</v>
      </c>
      <c r="H51" s="98">
        <f t="shared" si="4"/>
        <v>6309</v>
      </c>
      <c r="I51" s="21" t="s">
        <v>475</v>
      </c>
    </row>
    <row r="52" spans="1:9" ht="9.9499999999999993" customHeight="1">
      <c r="A52" s="14" t="s">
        <v>13</v>
      </c>
      <c r="B52" s="14"/>
      <c r="C52" s="56">
        <v>86875</v>
      </c>
      <c r="D52" s="56">
        <v>29047</v>
      </c>
      <c r="E52" s="56">
        <v>6449813.9230000004</v>
      </c>
      <c r="F52" s="56">
        <v>742477</v>
      </c>
      <c r="G52" s="56">
        <v>3181650</v>
      </c>
      <c r="H52" s="56">
        <v>2452</v>
      </c>
      <c r="I52" s="22" t="s">
        <v>171</v>
      </c>
    </row>
    <row r="53" spans="1:9" ht="9.9499999999999993" customHeight="1">
      <c r="A53" s="14" t="s">
        <v>14</v>
      </c>
      <c r="B53" s="14"/>
      <c r="C53" s="56">
        <v>5158</v>
      </c>
      <c r="D53" s="56">
        <v>1185</v>
      </c>
      <c r="E53" s="56">
        <v>874226.61</v>
      </c>
      <c r="F53" s="56">
        <v>115565</v>
      </c>
      <c r="G53" s="56">
        <v>327144</v>
      </c>
      <c r="H53" s="56">
        <v>916</v>
      </c>
      <c r="I53" s="22" t="s">
        <v>172</v>
      </c>
    </row>
    <row r="54" spans="1:9" ht="9.9499999999999993" customHeight="1">
      <c r="A54" s="14" t="s">
        <v>15</v>
      </c>
      <c r="B54" s="14"/>
      <c r="C54" s="56">
        <v>11287</v>
      </c>
      <c r="D54" s="56">
        <v>3554</v>
      </c>
      <c r="E54" s="56">
        <v>737086.06799999997</v>
      </c>
      <c r="F54" s="56">
        <v>114854</v>
      </c>
      <c r="G54" s="56">
        <v>393798</v>
      </c>
      <c r="H54" s="56">
        <v>1688</v>
      </c>
      <c r="I54" s="22" t="s">
        <v>173</v>
      </c>
    </row>
    <row r="55" spans="1:9" ht="9.9499999999999993" customHeight="1">
      <c r="A55" s="27" t="s">
        <v>16</v>
      </c>
      <c r="B55" s="27"/>
      <c r="C55" s="88" t="s">
        <v>40</v>
      </c>
      <c r="D55" s="88" t="s">
        <v>40</v>
      </c>
      <c r="E55" s="56">
        <v>2462415.2370000002</v>
      </c>
      <c r="F55" s="56">
        <v>297786</v>
      </c>
      <c r="G55" s="56">
        <v>635136</v>
      </c>
      <c r="H55" s="56">
        <v>1080</v>
      </c>
      <c r="I55" s="22" t="s">
        <v>174</v>
      </c>
    </row>
    <row r="56" spans="1:9" ht="9.9499999999999993" customHeight="1">
      <c r="A56" s="14" t="s">
        <v>17</v>
      </c>
      <c r="B56" s="14"/>
      <c r="C56" s="88" t="s">
        <v>40</v>
      </c>
      <c r="D56" s="88" t="s">
        <v>40</v>
      </c>
      <c r="E56" s="195">
        <v>1034518.8600000001</v>
      </c>
      <c r="F56" s="195">
        <v>76926</v>
      </c>
      <c r="G56" s="195">
        <v>272728</v>
      </c>
      <c r="H56" s="196">
        <v>141</v>
      </c>
      <c r="I56" s="22" t="s">
        <v>175</v>
      </c>
    </row>
    <row r="57" spans="1:9" ht="9.9499999999999993" customHeight="1">
      <c r="A57" s="14" t="s">
        <v>18</v>
      </c>
      <c r="B57" s="14"/>
      <c r="C57" s="88" t="s">
        <v>40</v>
      </c>
      <c r="D57" s="88" t="s">
        <v>40</v>
      </c>
      <c r="E57" s="195">
        <v>397547.32199999999</v>
      </c>
      <c r="F57" s="195">
        <v>231490</v>
      </c>
      <c r="G57" s="195">
        <v>285672</v>
      </c>
      <c r="H57" s="196">
        <v>32</v>
      </c>
      <c r="I57" s="22" t="s">
        <v>176</v>
      </c>
    </row>
    <row r="58" spans="1:9" ht="8.1" customHeight="1">
      <c r="A58" s="131"/>
      <c r="B58" s="131"/>
      <c r="C58" s="29"/>
      <c r="D58" s="29"/>
      <c r="E58" s="197"/>
      <c r="F58" s="197"/>
      <c r="G58" s="197"/>
      <c r="H58" s="197"/>
      <c r="I58" s="32"/>
    </row>
    <row r="59" spans="1:9" ht="9.9499999999999993" customHeight="1">
      <c r="A59" s="131" t="s">
        <v>465</v>
      </c>
      <c r="B59" s="131"/>
      <c r="C59" s="98">
        <f t="shared" ref="C59:H59" si="5">SUM(C60:C65)</f>
        <v>24656</v>
      </c>
      <c r="D59" s="98">
        <f t="shared" si="5"/>
        <v>6338</v>
      </c>
      <c r="E59" s="98">
        <f t="shared" si="5"/>
        <v>1739827.7380000001</v>
      </c>
      <c r="F59" s="98">
        <f t="shared" si="5"/>
        <v>416544.31</v>
      </c>
      <c r="G59" s="98">
        <f t="shared" si="5"/>
        <v>1124429.5650000002</v>
      </c>
      <c r="H59" s="98">
        <f t="shared" si="5"/>
        <v>4029</v>
      </c>
      <c r="I59" s="21" t="s">
        <v>476</v>
      </c>
    </row>
    <row r="60" spans="1:9" ht="9.9499999999999993" customHeight="1">
      <c r="A60" s="14" t="s">
        <v>13</v>
      </c>
      <c r="B60" s="14"/>
      <c r="C60" s="56">
        <v>2042</v>
      </c>
      <c r="D60" s="56">
        <v>687</v>
      </c>
      <c r="E60" s="56">
        <v>126093.992</v>
      </c>
      <c r="F60" s="56">
        <v>19996</v>
      </c>
      <c r="G60" s="56">
        <v>74852.41</v>
      </c>
      <c r="H60" s="56">
        <v>102</v>
      </c>
      <c r="I60" s="22" t="s">
        <v>171</v>
      </c>
    </row>
    <row r="61" spans="1:9" ht="9.9499999999999993" customHeight="1">
      <c r="A61" s="14" t="s">
        <v>14</v>
      </c>
      <c r="B61" s="14"/>
      <c r="C61" s="56">
        <v>232</v>
      </c>
      <c r="D61" s="56">
        <v>62</v>
      </c>
      <c r="E61" s="56">
        <v>27947.5</v>
      </c>
      <c r="F61" s="56">
        <v>6413</v>
      </c>
      <c r="G61" s="56">
        <v>11981</v>
      </c>
      <c r="H61" s="56">
        <v>33</v>
      </c>
      <c r="I61" s="22" t="s">
        <v>172</v>
      </c>
    </row>
    <row r="62" spans="1:9" ht="9.9499999999999993" customHeight="1">
      <c r="A62" s="14" t="s">
        <v>15</v>
      </c>
      <c r="B62" s="14"/>
      <c r="C62" s="56">
        <v>22382</v>
      </c>
      <c r="D62" s="56">
        <v>5589</v>
      </c>
      <c r="E62" s="56">
        <v>1480120.246</v>
      </c>
      <c r="F62" s="56">
        <v>345360.31</v>
      </c>
      <c r="G62" s="56">
        <v>970907.15500000014</v>
      </c>
      <c r="H62" s="56">
        <v>3587</v>
      </c>
      <c r="I62" s="22" t="s">
        <v>173</v>
      </c>
    </row>
    <row r="63" spans="1:9" ht="9.9499999999999993" customHeight="1">
      <c r="A63" s="27" t="s">
        <v>16</v>
      </c>
      <c r="B63" s="27"/>
      <c r="C63" s="88" t="s">
        <v>40</v>
      </c>
      <c r="D63" s="88" t="s">
        <v>40</v>
      </c>
      <c r="E63" s="56">
        <v>62136.5</v>
      </c>
      <c r="F63" s="56">
        <v>33902</v>
      </c>
      <c r="G63" s="56">
        <v>42031</v>
      </c>
      <c r="H63" s="56">
        <v>279</v>
      </c>
      <c r="I63" s="22" t="s">
        <v>174</v>
      </c>
    </row>
    <row r="64" spans="1:9" ht="9.9499999999999993" customHeight="1">
      <c r="A64" s="14" t="s">
        <v>17</v>
      </c>
      <c r="B64" s="14"/>
      <c r="C64" s="88" t="s">
        <v>40</v>
      </c>
      <c r="D64" s="88" t="s">
        <v>40</v>
      </c>
      <c r="E64" s="195">
        <v>5782.5</v>
      </c>
      <c r="F64" s="195">
        <v>1986</v>
      </c>
      <c r="G64" s="195">
        <v>3237</v>
      </c>
      <c r="H64" s="196">
        <v>11</v>
      </c>
      <c r="I64" s="22" t="s">
        <v>175</v>
      </c>
    </row>
    <row r="65" spans="1:9" ht="9.9499999999999993" customHeight="1">
      <c r="A65" s="14" t="s">
        <v>18</v>
      </c>
      <c r="B65" s="14"/>
      <c r="C65" s="88" t="s">
        <v>40</v>
      </c>
      <c r="D65" s="88" t="s">
        <v>40</v>
      </c>
      <c r="E65" s="56">
        <v>37747</v>
      </c>
      <c r="F65" s="56">
        <v>8887</v>
      </c>
      <c r="G65" s="56">
        <v>21421</v>
      </c>
      <c r="H65" s="56">
        <v>17</v>
      </c>
      <c r="I65" s="22" t="s">
        <v>176</v>
      </c>
    </row>
    <row r="66" spans="1:9" ht="8.1" customHeight="1">
      <c r="A66" s="131"/>
      <c r="B66" s="131"/>
      <c r="C66" s="29"/>
      <c r="D66" s="29"/>
      <c r="E66" s="197"/>
      <c r="F66" s="197"/>
      <c r="G66" s="197"/>
      <c r="H66" s="197"/>
      <c r="I66" s="32"/>
    </row>
    <row r="67" spans="1:9" ht="9.9499999999999993" customHeight="1">
      <c r="A67" s="131" t="s">
        <v>466</v>
      </c>
      <c r="B67" s="131"/>
      <c r="C67" s="98">
        <f t="shared" ref="C67:H67" si="6">SUM(C68:C73)</f>
        <v>11932</v>
      </c>
      <c r="D67" s="98">
        <f t="shared" si="6"/>
        <v>3575</v>
      </c>
      <c r="E67" s="98">
        <f t="shared" si="6"/>
        <v>693299.80999999994</v>
      </c>
      <c r="F67" s="98">
        <f t="shared" si="6"/>
        <v>213490</v>
      </c>
      <c r="G67" s="98">
        <f t="shared" si="6"/>
        <v>516464</v>
      </c>
      <c r="H67" s="98">
        <f t="shared" si="6"/>
        <v>1998</v>
      </c>
      <c r="I67" s="21" t="s">
        <v>477</v>
      </c>
    </row>
    <row r="68" spans="1:9" ht="9.9499999999999993" customHeight="1">
      <c r="A68" s="14" t="s">
        <v>13</v>
      </c>
      <c r="B68" s="14"/>
      <c r="C68" s="56">
        <v>563</v>
      </c>
      <c r="D68" s="56">
        <v>180</v>
      </c>
      <c r="E68" s="56">
        <v>28666.32</v>
      </c>
      <c r="F68" s="56">
        <v>5150</v>
      </c>
      <c r="G68" s="56">
        <v>18592</v>
      </c>
      <c r="H68" s="56">
        <v>67</v>
      </c>
      <c r="I68" s="22" t="s">
        <v>171</v>
      </c>
    </row>
    <row r="69" spans="1:9" ht="9.9499999999999993" customHeight="1">
      <c r="A69" s="14" t="s">
        <v>14</v>
      </c>
      <c r="B69" s="14"/>
      <c r="C69" s="56">
        <v>370</v>
      </c>
      <c r="D69" s="56">
        <v>98</v>
      </c>
      <c r="E69" s="56">
        <v>17389</v>
      </c>
      <c r="F69" s="56">
        <v>7551</v>
      </c>
      <c r="G69" s="56">
        <v>16165</v>
      </c>
      <c r="H69" s="56">
        <v>53</v>
      </c>
      <c r="I69" s="22" t="s">
        <v>172</v>
      </c>
    </row>
    <row r="70" spans="1:9" ht="9.9499999999999993" customHeight="1">
      <c r="A70" s="14" t="s">
        <v>15</v>
      </c>
      <c r="B70" s="14"/>
      <c r="C70" s="56">
        <v>10999</v>
      </c>
      <c r="D70" s="56">
        <v>3297</v>
      </c>
      <c r="E70" s="56">
        <v>542801.65</v>
      </c>
      <c r="F70" s="56">
        <v>158183</v>
      </c>
      <c r="G70" s="56">
        <v>401588</v>
      </c>
      <c r="H70" s="56">
        <v>1728</v>
      </c>
      <c r="I70" s="22" t="s">
        <v>173</v>
      </c>
    </row>
    <row r="71" spans="1:9" ht="9.9499999999999993" customHeight="1">
      <c r="A71" s="27" t="s">
        <v>16</v>
      </c>
      <c r="B71" s="27"/>
      <c r="C71" s="88" t="s">
        <v>40</v>
      </c>
      <c r="D71" s="88" t="s">
        <v>40</v>
      </c>
      <c r="E71" s="56">
        <v>33719.839999999997</v>
      </c>
      <c r="F71" s="56">
        <v>10384</v>
      </c>
      <c r="G71" s="56">
        <v>22672</v>
      </c>
      <c r="H71" s="56">
        <v>113</v>
      </c>
      <c r="I71" s="22" t="s">
        <v>174</v>
      </c>
    </row>
    <row r="72" spans="1:9" ht="9.9499999999999993" customHeight="1">
      <c r="A72" s="14" t="s">
        <v>17</v>
      </c>
      <c r="B72" s="14"/>
      <c r="C72" s="88" t="s">
        <v>40</v>
      </c>
      <c r="D72" s="88" t="s">
        <v>40</v>
      </c>
      <c r="E72" s="195">
        <v>49364.5</v>
      </c>
      <c r="F72" s="195">
        <v>23633</v>
      </c>
      <c r="G72" s="195">
        <v>44809</v>
      </c>
      <c r="H72" s="195">
        <v>22</v>
      </c>
      <c r="I72" s="22" t="s">
        <v>175</v>
      </c>
    </row>
    <row r="73" spans="1:9" ht="9.9499999999999993" customHeight="1">
      <c r="A73" s="14" t="s">
        <v>18</v>
      </c>
      <c r="B73" s="14"/>
      <c r="C73" s="88" t="s">
        <v>40</v>
      </c>
      <c r="D73" s="88" t="s">
        <v>40</v>
      </c>
      <c r="E73" s="195">
        <v>21358.5</v>
      </c>
      <c r="F73" s="195">
        <v>8589</v>
      </c>
      <c r="G73" s="195">
        <v>12638</v>
      </c>
      <c r="H73" s="195">
        <v>15</v>
      </c>
      <c r="I73" s="22" t="s">
        <v>176</v>
      </c>
    </row>
    <row r="74" spans="1:9" ht="12" customHeight="1">
      <c r="A74" s="14"/>
      <c r="B74" s="14"/>
      <c r="I74" s="22"/>
    </row>
    <row r="75" spans="1:9" ht="6" customHeight="1">
      <c r="A75" s="14"/>
      <c r="B75" s="14"/>
      <c r="C75" s="132"/>
      <c r="D75" s="132"/>
      <c r="E75" s="132"/>
      <c r="F75" s="132"/>
      <c r="G75" s="133"/>
      <c r="H75" s="133"/>
      <c r="I75" s="22"/>
    </row>
    <row r="76" spans="1:9" ht="12" customHeight="1">
      <c r="A76" s="14"/>
      <c r="B76" s="14"/>
      <c r="C76" s="132"/>
      <c r="D76" s="132"/>
      <c r="E76" s="132"/>
      <c r="F76" s="132"/>
      <c r="G76" s="133"/>
      <c r="H76" s="133"/>
      <c r="I76" s="22"/>
    </row>
    <row r="77" spans="1:9" ht="12" customHeight="1">
      <c r="A77" s="134"/>
      <c r="B77" s="134"/>
      <c r="C77" s="134"/>
      <c r="D77" s="134"/>
      <c r="E77" s="134"/>
      <c r="F77" s="134"/>
      <c r="G77" s="134"/>
      <c r="H77" s="134"/>
      <c r="I77" s="134"/>
    </row>
    <row r="78" spans="1:9" ht="12" customHeight="1">
      <c r="A78" s="14"/>
      <c r="B78" s="14"/>
      <c r="C78" s="67"/>
      <c r="D78" s="67"/>
      <c r="E78" s="5"/>
      <c r="F78" s="67"/>
      <c r="G78" s="8"/>
      <c r="H78" s="8"/>
      <c r="I78" s="71"/>
    </row>
    <row r="79" spans="1:9" ht="24" customHeight="1">
      <c r="A79" s="37" t="s">
        <v>0</v>
      </c>
      <c r="B79" s="37"/>
      <c r="C79" s="5"/>
      <c r="D79" s="5"/>
      <c r="E79" s="5"/>
      <c r="F79" s="5"/>
      <c r="G79" s="5"/>
      <c r="H79" s="5"/>
      <c r="I79" s="38" t="s">
        <v>163</v>
      </c>
    </row>
    <row r="80" spans="1:9" ht="15.95" customHeight="1">
      <c r="A80" s="37"/>
      <c r="B80" s="37"/>
      <c r="C80" s="5"/>
      <c r="D80" s="5"/>
      <c r="E80" s="5"/>
      <c r="F80" s="5"/>
      <c r="G80" s="5"/>
      <c r="H80" s="5"/>
      <c r="I80" s="38"/>
    </row>
    <row r="81" spans="1:9" ht="17.100000000000001" customHeight="1">
      <c r="A81" s="9" t="s">
        <v>453</v>
      </c>
      <c r="B81" s="9"/>
      <c r="C81" s="10"/>
      <c r="D81" s="11"/>
      <c r="E81" s="5"/>
      <c r="F81" s="8"/>
      <c r="G81" s="5"/>
      <c r="H81" s="12"/>
      <c r="I81" s="125" t="s">
        <v>449</v>
      </c>
    </row>
    <row r="82" spans="1:9" ht="17.100000000000001" customHeight="1">
      <c r="A82" s="9" t="s">
        <v>277</v>
      </c>
      <c r="B82" s="9"/>
      <c r="C82" s="10"/>
      <c r="D82" s="11"/>
      <c r="E82" s="5"/>
      <c r="F82" s="5"/>
      <c r="G82" s="5"/>
      <c r="H82" s="12"/>
      <c r="I82" s="48" t="s">
        <v>450</v>
      </c>
    </row>
    <row r="83" spans="1:9" ht="17.100000000000001" customHeight="1">
      <c r="A83" s="14" t="s">
        <v>451</v>
      </c>
      <c r="B83" s="14"/>
      <c r="C83" s="5"/>
      <c r="D83" s="5"/>
      <c r="E83" s="5"/>
      <c r="F83" s="5"/>
      <c r="G83" s="5"/>
      <c r="H83" s="12"/>
      <c r="I83" s="12"/>
    </row>
    <row r="84" spans="1:9" ht="15.95" customHeight="1">
      <c r="A84" s="14" t="s">
        <v>571</v>
      </c>
      <c r="B84" s="14"/>
      <c r="C84" s="140" t="s">
        <v>295</v>
      </c>
      <c r="D84" s="140" t="s">
        <v>320</v>
      </c>
      <c r="E84" s="140" t="s">
        <v>297</v>
      </c>
      <c r="F84" s="140" t="s">
        <v>166</v>
      </c>
      <c r="G84" s="140" t="s">
        <v>300</v>
      </c>
      <c r="H84" s="140" t="s">
        <v>321</v>
      </c>
      <c r="I84" s="107" t="s">
        <v>572</v>
      </c>
    </row>
    <row r="85" spans="1:9" ht="13.5" customHeight="1">
      <c r="A85" s="14" t="s">
        <v>325</v>
      </c>
      <c r="B85" s="14"/>
      <c r="C85" s="140" t="s">
        <v>296</v>
      </c>
      <c r="D85" s="140" t="s">
        <v>165</v>
      </c>
      <c r="E85" s="140" t="s">
        <v>298</v>
      </c>
      <c r="F85" s="140" t="s">
        <v>299</v>
      </c>
      <c r="G85" s="140" t="s">
        <v>301</v>
      </c>
      <c r="H85" s="140"/>
      <c r="I85" s="8" t="s">
        <v>294</v>
      </c>
    </row>
    <row r="86" spans="1:9" ht="13.5" customHeight="1">
      <c r="A86" s="14" t="s">
        <v>276</v>
      </c>
      <c r="B86" s="14"/>
      <c r="C86" s="18" t="s">
        <v>7</v>
      </c>
      <c r="D86" s="18" t="s">
        <v>6</v>
      </c>
      <c r="E86" s="19" t="s">
        <v>5</v>
      </c>
      <c r="F86" s="18" t="s">
        <v>4</v>
      </c>
      <c r="G86" s="18" t="s">
        <v>3</v>
      </c>
      <c r="H86" s="20" t="s">
        <v>2</v>
      </c>
      <c r="I86" s="8" t="s">
        <v>293</v>
      </c>
    </row>
    <row r="87" spans="1:9" ht="13.5" customHeight="1">
      <c r="A87" s="5"/>
      <c r="B87" s="26"/>
      <c r="C87" s="18" t="s">
        <v>12</v>
      </c>
      <c r="D87" s="18" t="s">
        <v>11</v>
      </c>
      <c r="E87" s="18" t="s">
        <v>10</v>
      </c>
      <c r="F87" s="18" t="s">
        <v>9</v>
      </c>
      <c r="G87" s="18" t="s">
        <v>8</v>
      </c>
      <c r="H87" s="141" t="s">
        <v>322</v>
      </c>
      <c r="I87" s="5"/>
    </row>
    <row r="88" spans="1:9" ht="8.1" customHeight="1">
      <c r="A88" s="5"/>
      <c r="B88" s="5"/>
      <c r="C88" s="11"/>
      <c r="D88" s="11"/>
      <c r="E88" s="11"/>
      <c r="F88" s="11"/>
      <c r="G88" s="11"/>
      <c r="H88" s="11"/>
      <c r="I88" s="11"/>
    </row>
    <row r="89" spans="1:9" ht="9.1999999999999993" customHeight="1">
      <c r="A89" s="131" t="s">
        <v>467</v>
      </c>
      <c r="B89" s="135"/>
      <c r="C89" s="98">
        <f t="shared" ref="C89:H89" si="7">SUM(C90:C95)</f>
        <v>22502</v>
      </c>
      <c r="D89" s="98">
        <f t="shared" si="7"/>
        <v>8208</v>
      </c>
      <c r="E89" s="98">
        <f t="shared" si="7"/>
        <v>1293750.8120000002</v>
      </c>
      <c r="F89" s="98">
        <f t="shared" si="7"/>
        <v>334812</v>
      </c>
      <c r="G89" s="98">
        <f t="shared" si="7"/>
        <v>954416</v>
      </c>
      <c r="H89" s="98">
        <f t="shared" si="7"/>
        <v>3370</v>
      </c>
      <c r="I89" s="21" t="s">
        <v>478</v>
      </c>
    </row>
    <row r="90" spans="1:9" ht="9.75" customHeight="1">
      <c r="A90" s="14" t="s">
        <v>13</v>
      </c>
      <c r="B90" s="14"/>
      <c r="C90" s="56">
        <v>930</v>
      </c>
      <c r="D90" s="56">
        <v>308</v>
      </c>
      <c r="E90" s="56">
        <v>74202.600000000006</v>
      </c>
      <c r="F90" s="56">
        <v>9067</v>
      </c>
      <c r="G90" s="56">
        <v>43770</v>
      </c>
      <c r="H90" s="56">
        <v>39</v>
      </c>
      <c r="I90" s="22" t="s">
        <v>171</v>
      </c>
    </row>
    <row r="91" spans="1:9" ht="9.75" customHeight="1">
      <c r="A91" s="14" t="s">
        <v>14</v>
      </c>
      <c r="B91" s="14"/>
      <c r="C91" s="56">
        <v>712</v>
      </c>
      <c r="D91" s="56">
        <v>217</v>
      </c>
      <c r="E91" s="56">
        <v>89439.8</v>
      </c>
      <c r="F91" s="56">
        <v>20483</v>
      </c>
      <c r="G91" s="56">
        <v>48936</v>
      </c>
      <c r="H91" s="56">
        <v>111</v>
      </c>
      <c r="I91" s="22" t="s">
        <v>172</v>
      </c>
    </row>
    <row r="92" spans="1:9" ht="9.75" customHeight="1">
      <c r="A92" s="14" t="s">
        <v>15</v>
      </c>
      <c r="B92" s="14"/>
      <c r="C92" s="56">
        <v>20860</v>
      </c>
      <c r="D92" s="56">
        <v>7683</v>
      </c>
      <c r="E92" s="56">
        <v>862333.04</v>
      </c>
      <c r="F92" s="56">
        <v>223413</v>
      </c>
      <c r="G92" s="56">
        <v>714309</v>
      </c>
      <c r="H92" s="56">
        <v>2933</v>
      </c>
      <c r="I92" s="22" t="s">
        <v>173</v>
      </c>
    </row>
    <row r="93" spans="1:9" ht="9.75" customHeight="1">
      <c r="A93" s="27" t="s">
        <v>16</v>
      </c>
      <c r="B93" s="27"/>
      <c r="C93" s="88" t="s">
        <v>40</v>
      </c>
      <c r="D93" s="88" t="s">
        <v>40</v>
      </c>
      <c r="E93" s="56">
        <v>160982.79999999999</v>
      </c>
      <c r="F93" s="56">
        <v>57684</v>
      </c>
      <c r="G93" s="56">
        <v>89117</v>
      </c>
      <c r="H93" s="56">
        <v>253</v>
      </c>
      <c r="I93" s="22" t="s">
        <v>174</v>
      </c>
    </row>
    <row r="94" spans="1:9" ht="9.75" customHeight="1">
      <c r="A94" s="14" t="s">
        <v>17</v>
      </c>
      <c r="B94" s="14"/>
      <c r="C94" s="88" t="s">
        <v>40</v>
      </c>
      <c r="D94" s="88" t="s">
        <v>40</v>
      </c>
      <c r="E94" s="195">
        <v>87496.271999999997</v>
      </c>
      <c r="F94" s="195">
        <v>22760</v>
      </c>
      <c r="G94" s="195">
        <v>53775</v>
      </c>
      <c r="H94" s="195">
        <v>28</v>
      </c>
      <c r="I94" s="22" t="s">
        <v>175</v>
      </c>
    </row>
    <row r="95" spans="1:9" ht="9.75" customHeight="1">
      <c r="A95" s="14" t="s">
        <v>18</v>
      </c>
      <c r="B95" s="14"/>
      <c r="C95" s="88" t="s">
        <v>40</v>
      </c>
      <c r="D95" s="88" t="s">
        <v>40</v>
      </c>
      <c r="E95" s="195">
        <v>19296.3</v>
      </c>
      <c r="F95" s="195">
        <v>1405</v>
      </c>
      <c r="G95" s="195">
        <v>4509</v>
      </c>
      <c r="H95" s="195">
        <v>6</v>
      </c>
      <c r="I95" s="22" t="s">
        <v>176</v>
      </c>
    </row>
    <row r="96" spans="1:9" ht="9.75" customHeight="1">
      <c r="A96" s="14"/>
      <c r="B96" s="14"/>
      <c r="C96" s="29"/>
      <c r="D96" s="29"/>
      <c r="E96" s="195"/>
      <c r="F96" s="197"/>
      <c r="G96" s="197"/>
      <c r="H96" s="197"/>
      <c r="I96" s="32"/>
    </row>
    <row r="97" spans="1:11" ht="9.1999999999999993" customHeight="1">
      <c r="A97" s="131" t="s">
        <v>468</v>
      </c>
      <c r="B97" s="131"/>
      <c r="C97" s="98">
        <f t="shared" ref="C97:H97" si="8">SUM(C98:C103)</f>
        <v>6532</v>
      </c>
      <c r="D97" s="98">
        <f t="shared" si="8"/>
        <v>2002</v>
      </c>
      <c r="E97" s="98">
        <f t="shared" si="8"/>
        <v>393421.114</v>
      </c>
      <c r="F97" s="98">
        <f t="shared" si="8"/>
        <v>171589.8</v>
      </c>
      <c r="G97" s="98">
        <f t="shared" si="8"/>
        <v>322264.25</v>
      </c>
      <c r="H97" s="98">
        <f t="shared" si="8"/>
        <v>1200</v>
      </c>
      <c r="I97" s="21" t="s">
        <v>479</v>
      </c>
      <c r="K97" s="130"/>
    </row>
    <row r="98" spans="1:11" ht="9.75" customHeight="1">
      <c r="A98" s="14" t="s">
        <v>13</v>
      </c>
      <c r="B98" s="14"/>
      <c r="C98" s="56">
        <v>136</v>
      </c>
      <c r="D98" s="56">
        <v>40</v>
      </c>
      <c r="E98" s="56">
        <v>13748.98</v>
      </c>
      <c r="F98" s="56">
        <v>9021.17</v>
      </c>
      <c r="G98" s="56">
        <v>11047.29</v>
      </c>
      <c r="H98" s="56">
        <v>7</v>
      </c>
      <c r="I98" s="22" t="s">
        <v>171</v>
      </c>
      <c r="K98" s="130"/>
    </row>
    <row r="99" spans="1:11" ht="9.75" customHeight="1">
      <c r="A99" s="14" t="s">
        <v>14</v>
      </c>
      <c r="B99" s="14"/>
      <c r="C99" s="56">
        <v>274</v>
      </c>
      <c r="D99" s="56">
        <v>44</v>
      </c>
      <c r="E99" s="56">
        <v>15078.785</v>
      </c>
      <c r="F99" s="56">
        <v>9758.68</v>
      </c>
      <c r="G99" s="56">
        <v>13898.19</v>
      </c>
      <c r="H99" s="56">
        <v>43</v>
      </c>
      <c r="I99" s="22" t="s">
        <v>172</v>
      </c>
      <c r="K99" s="131"/>
    </row>
    <row r="100" spans="1:11" ht="9.75" customHeight="1">
      <c r="A100" s="14" t="s">
        <v>15</v>
      </c>
      <c r="B100" s="14"/>
      <c r="C100" s="56">
        <v>6122</v>
      </c>
      <c r="D100" s="56">
        <v>1918</v>
      </c>
      <c r="E100" s="56">
        <v>255355.609</v>
      </c>
      <c r="F100" s="56">
        <v>109904.78999999998</v>
      </c>
      <c r="G100" s="56">
        <v>224988.41</v>
      </c>
      <c r="H100" s="56">
        <v>1120</v>
      </c>
      <c r="I100" s="22" t="s">
        <v>173</v>
      </c>
      <c r="K100" s="131"/>
    </row>
    <row r="101" spans="1:11" ht="9.75" customHeight="1">
      <c r="A101" s="27" t="s">
        <v>16</v>
      </c>
      <c r="B101" s="27"/>
      <c r="C101" s="88" t="s">
        <v>40</v>
      </c>
      <c r="D101" s="88" t="s">
        <v>40</v>
      </c>
      <c r="E101" s="56">
        <v>11757.29</v>
      </c>
      <c r="F101" s="56">
        <v>2319.16</v>
      </c>
      <c r="G101" s="56">
        <v>6488.86</v>
      </c>
      <c r="H101" s="56">
        <v>5</v>
      </c>
      <c r="I101" s="22" t="s">
        <v>174</v>
      </c>
      <c r="K101" s="130"/>
    </row>
    <row r="102" spans="1:11" ht="9.75" customHeight="1">
      <c r="A102" s="14" t="s">
        <v>17</v>
      </c>
      <c r="B102" s="14"/>
      <c r="C102" s="88" t="s">
        <v>40</v>
      </c>
      <c r="D102" s="88" t="s">
        <v>40</v>
      </c>
      <c r="E102" s="195">
        <v>97480.450000000012</v>
      </c>
      <c r="F102" s="195">
        <v>40586</v>
      </c>
      <c r="G102" s="195">
        <v>65841.5</v>
      </c>
      <c r="H102" s="195">
        <v>25</v>
      </c>
      <c r="I102" s="22" t="s">
        <v>175</v>
      </c>
      <c r="K102" s="131"/>
    </row>
    <row r="103" spans="1:11" ht="9.75" customHeight="1">
      <c r="A103" s="14" t="s">
        <v>18</v>
      </c>
      <c r="B103" s="14"/>
      <c r="C103" s="88" t="s">
        <v>40</v>
      </c>
      <c r="D103" s="88" t="s">
        <v>40</v>
      </c>
      <c r="E103" s="190">
        <v>0</v>
      </c>
      <c r="F103" s="190">
        <v>0</v>
      </c>
      <c r="G103" s="190">
        <v>0</v>
      </c>
      <c r="H103" s="190">
        <v>0</v>
      </c>
      <c r="I103" s="22" t="s">
        <v>176</v>
      </c>
      <c r="K103" s="131"/>
    </row>
    <row r="104" spans="1:11" ht="6" customHeight="1">
      <c r="A104" s="5"/>
      <c r="B104" s="5"/>
      <c r="C104" s="29"/>
      <c r="D104" s="29"/>
      <c r="E104" s="197"/>
      <c r="F104" s="197"/>
      <c r="G104" s="197"/>
      <c r="H104" s="197"/>
      <c r="I104" s="32"/>
      <c r="K104" s="131"/>
    </row>
    <row r="105" spans="1:11" ht="9.1999999999999993" customHeight="1">
      <c r="A105" s="131" t="s">
        <v>469</v>
      </c>
      <c r="B105" s="131"/>
      <c r="C105" s="98">
        <f t="shared" ref="C105:H105" si="9">SUM(C106:C111)</f>
        <v>7459</v>
      </c>
      <c r="D105" s="98">
        <f t="shared" si="9"/>
        <v>2426</v>
      </c>
      <c r="E105" s="98">
        <f t="shared" si="9"/>
        <v>837398.11400000006</v>
      </c>
      <c r="F105" s="98">
        <f t="shared" si="9"/>
        <v>335033.71999999997</v>
      </c>
      <c r="G105" s="98">
        <f t="shared" si="9"/>
        <v>548099.72200000007</v>
      </c>
      <c r="H105" s="98">
        <f t="shared" si="9"/>
        <v>985</v>
      </c>
      <c r="I105" s="21" t="s">
        <v>480</v>
      </c>
      <c r="K105" s="131"/>
    </row>
    <row r="106" spans="1:11" ht="9.75" customHeight="1">
      <c r="A106" s="14" t="s">
        <v>13</v>
      </c>
      <c r="B106" s="14"/>
      <c r="C106" s="56">
        <v>3901</v>
      </c>
      <c r="D106" s="56">
        <v>1251</v>
      </c>
      <c r="E106" s="56">
        <v>230575.35500000001</v>
      </c>
      <c r="F106" s="56">
        <v>42967.89</v>
      </c>
      <c r="G106" s="56">
        <v>154183.57</v>
      </c>
      <c r="H106" s="56">
        <v>284</v>
      </c>
      <c r="I106" s="22" t="s">
        <v>171</v>
      </c>
      <c r="K106" s="131"/>
    </row>
    <row r="107" spans="1:11" ht="9.75" customHeight="1">
      <c r="A107" s="14" t="s">
        <v>14</v>
      </c>
      <c r="B107" s="14"/>
      <c r="C107" s="56">
        <v>180</v>
      </c>
      <c r="D107" s="56">
        <v>47</v>
      </c>
      <c r="E107" s="56">
        <v>10383.42</v>
      </c>
      <c r="F107" s="56">
        <v>3738.52</v>
      </c>
      <c r="G107" s="56">
        <v>6922.28</v>
      </c>
      <c r="H107" s="56">
        <v>22</v>
      </c>
      <c r="I107" s="22" t="s">
        <v>172</v>
      </c>
      <c r="K107" s="131"/>
    </row>
    <row r="108" spans="1:11" ht="9.75" customHeight="1">
      <c r="A108" s="14" t="s">
        <v>15</v>
      </c>
      <c r="B108" s="14"/>
      <c r="C108" s="56">
        <v>3378</v>
      </c>
      <c r="D108" s="56">
        <v>1128</v>
      </c>
      <c r="E108" s="56">
        <v>180842.41</v>
      </c>
      <c r="F108" s="56">
        <v>61975.820000000014</v>
      </c>
      <c r="G108" s="56">
        <v>129571.19</v>
      </c>
      <c r="H108" s="56">
        <v>598</v>
      </c>
      <c r="I108" s="22" t="s">
        <v>173</v>
      </c>
      <c r="K108" s="131"/>
    </row>
    <row r="109" spans="1:11" ht="9.75" customHeight="1">
      <c r="A109" s="27" t="s">
        <v>16</v>
      </c>
      <c r="B109" s="27"/>
      <c r="C109" s="88" t="s">
        <v>40</v>
      </c>
      <c r="D109" s="88" t="s">
        <v>40</v>
      </c>
      <c r="E109" s="56">
        <v>357772.43300000002</v>
      </c>
      <c r="F109" s="56">
        <v>203736.34999999998</v>
      </c>
      <c r="G109" s="56">
        <v>227154.15</v>
      </c>
      <c r="H109" s="56">
        <v>62</v>
      </c>
      <c r="I109" s="22" t="s">
        <v>174</v>
      </c>
    </row>
    <row r="110" spans="1:11" ht="9.75" customHeight="1">
      <c r="A110" s="14" t="s">
        <v>17</v>
      </c>
      <c r="B110" s="14"/>
      <c r="C110" s="88" t="s">
        <v>40</v>
      </c>
      <c r="D110" s="88" t="s">
        <v>40</v>
      </c>
      <c r="E110" s="195">
        <v>51347.495999999999</v>
      </c>
      <c r="F110" s="195">
        <v>18297.39</v>
      </c>
      <c r="G110" s="195">
        <v>25950.531999999999</v>
      </c>
      <c r="H110" s="195">
        <v>17</v>
      </c>
      <c r="I110" s="22" t="s">
        <v>175</v>
      </c>
    </row>
    <row r="111" spans="1:11" ht="9.75" customHeight="1">
      <c r="A111" s="14" t="s">
        <v>18</v>
      </c>
      <c r="B111" s="14"/>
      <c r="C111" s="88" t="s">
        <v>40</v>
      </c>
      <c r="D111" s="88" t="s">
        <v>40</v>
      </c>
      <c r="E111" s="195">
        <v>6477</v>
      </c>
      <c r="F111" s="195">
        <v>4317.75</v>
      </c>
      <c r="G111" s="195">
        <v>4318</v>
      </c>
      <c r="H111" s="195">
        <v>2</v>
      </c>
      <c r="I111" s="22" t="s">
        <v>176</v>
      </c>
    </row>
    <row r="112" spans="1:11" ht="6" customHeight="1">
      <c r="A112" s="5"/>
      <c r="B112" s="5"/>
      <c r="C112" s="29"/>
      <c r="D112" s="29"/>
      <c r="E112" s="29"/>
      <c r="F112" s="29"/>
      <c r="G112" s="29"/>
      <c r="H112" s="29"/>
      <c r="I112" s="32"/>
    </row>
    <row r="113" spans="1:9" ht="9.1999999999999993" customHeight="1">
      <c r="A113" s="131" t="s">
        <v>470</v>
      </c>
      <c r="B113" s="131"/>
      <c r="C113" s="98">
        <f t="shared" ref="C113:H113" si="10">SUM(C114:C119)</f>
        <v>1606</v>
      </c>
      <c r="D113" s="98">
        <f t="shared" si="10"/>
        <v>574</v>
      </c>
      <c r="E113" s="98">
        <f t="shared" si="10"/>
        <v>286424</v>
      </c>
      <c r="F113" s="98">
        <f t="shared" si="10"/>
        <v>113625.5</v>
      </c>
      <c r="G113" s="98">
        <f t="shared" si="10"/>
        <v>142528</v>
      </c>
      <c r="H113" s="98">
        <f t="shared" si="10"/>
        <v>538</v>
      </c>
      <c r="I113" s="21" t="s">
        <v>481</v>
      </c>
    </row>
    <row r="114" spans="1:9" ht="9.75" customHeight="1">
      <c r="A114" s="14" t="s">
        <v>13</v>
      </c>
      <c r="B114" s="14"/>
      <c r="C114" s="190">
        <v>0</v>
      </c>
      <c r="D114" s="190">
        <v>0</v>
      </c>
      <c r="E114" s="190">
        <v>0</v>
      </c>
      <c r="F114" s="190">
        <v>0</v>
      </c>
      <c r="G114" s="190">
        <v>0</v>
      </c>
      <c r="H114" s="190">
        <v>0</v>
      </c>
      <c r="I114" s="22" t="s">
        <v>171</v>
      </c>
    </row>
    <row r="115" spans="1:9" ht="9.75" customHeight="1">
      <c r="A115" s="14" t="s">
        <v>14</v>
      </c>
      <c r="B115" s="14"/>
      <c r="C115" s="56">
        <v>67</v>
      </c>
      <c r="D115" s="56">
        <v>10</v>
      </c>
      <c r="E115" s="56">
        <v>5444</v>
      </c>
      <c r="F115" s="56">
        <v>2146</v>
      </c>
      <c r="G115" s="56">
        <v>2722</v>
      </c>
      <c r="H115" s="56">
        <v>10</v>
      </c>
      <c r="I115" s="22" t="s">
        <v>172</v>
      </c>
    </row>
    <row r="116" spans="1:9" ht="9.75" customHeight="1">
      <c r="A116" s="14" t="s">
        <v>15</v>
      </c>
      <c r="B116" s="14"/>
      <c r="C116" s="56">
        <v>1539</v>
      </c>
      <c r="D116" s="56">
        <v>564</v>
      </c>
      <c r="E116" s="56">
        <v>108960</v>
      </c>
      <c r="F116" s="56">
        <v>33069.5</v>
      </c>
      <c r="G116" s="56">
        <v>54480</v>
      </c>
      <c r="H116" s="56">
        <v>387</v>
      </c>
      <c r="I116" s="22" t="s">
        <v>173</v>
      </c>
    </row>
    <row r="117" spans="1:9" ht="9.75" customHeight="1">
      <c r="A117" s="27" t="s">
        <v>16</v>
      </c>
      <c r="B117" s="27"/>
      <c r="C117" s="88" t="s">
        <v>40</v>
      </c>
      <c r="D117" s="88" t="s">
        <v>40</v>
      </c>
      <c r="E117" s="56">
        <v>147802</v>
      </c>
      <c r="F117" s="56">
        <v>67869</v>
      </c>
      <c r="G117" s="56">
        <v>73217</v>
      </c>
      <c r="H117" s="56">
        <v>133</v>
      </c>
      <c r="I117" s="22" t="s">
        <v>174</v>
      </c>
    </row>
    <row r="118" spans="1:9" ht="9.75" customHeight="1">
      <c r="A118" s="14" t="s">
        <v>17</v>
      </c>
      <c r="B118" s="14"/>
      <c r="C118" s="88" t="s">
        <v>40</v>
      </c>
      <c r="D118" s="88" t="s">
        <v>40</v>
      </c>
      <c r="E118" s="195">
        <v>13190</v>
      </c>
      <c r="F118" s="195">
        <v>5027</v>
      </c>
      <c r="G118" s="195">
        <v>6595</v>
      </c>
      <c r="H118" s="195">
        <v>5</v>
      </c>
      <c r="I118" s="22" t="s">
        <v>175</v>
      </c>
    </row>
    <row r="119" spans="1:9" ht="9.75" customHeight="1">
      <c r="A119" s="14" t="s">
        <v>18</v>
      </c>
      <c r="B119" s="14"/>
      <c r="C119" s="88" t="s">
        <v>40</v>
      </c>
      <c r="D119" s="88" t="s">
        <v>40</v>
      </c>
      <c r="E119" s="56">
        <v>11028</v>
      </c>
      <c r="F119" s="56">
        <v>5514</v>
      </c>
      <c r="G119" s="56">
        <v>5514</v>
      </c>
      <c r="H119" s="56">
        <v>3</v>
      </c>
      <c r="I119" s="22" t="s">
        <v>176</v>
      </c>
    </row>
    <row r="120" spans="1:9" ht="6" customHeight="1">
      <c r="A120" s="14"/>
      <c r="B120" s="14"/>
      <c r="C120" s="29"/>
      <c r="D120" s="29"/>
      <c r="E120" s="197"/>
      <c r="F120" s="197"/>
      <c r="G120" s="197"/>
      <c r="H120" s="197"/>
      <c r="I120" s="22"/>
    </row>
    <row r="121" spans="1:9" ht="9.1999999999999993" customHeight="1">
      <c r="A121" s="130" t="s">
        <v>20</v>
      </c>
      <c r="B121" s="130"/>
      <c r="C121" s="98">
        <f t="shared" ref="C121:H122" si="11">SUM(C11,C19,C27,C35,C43,C51,C59,C67,C89,C97,C105,C113)</f>
        <v>372416</v>
      </c>
      <c r="D121" s="98">
        <f t="shared" si="11"/>
        <v>118620</v>
      </c>
      <c r="E121" s="98">
        <f t="shared" si="11"/>
        <v>31600516.620999999</v>
      </c>
      <c r="F121" s="98">
        <f t="shared" si="11"/>
        <v>6253479.1599999992</v>
      </c>
      <c r="G121" s="98">
        <f t="shared" si="11"/>
        <v>17394141.465999998</v>
      </c>
      <c r="H121" s="98">
        <f t="shared" si="11"/>
        <v>46935</v>
      </c>
      <c r="I121" s="21" t="s">
        <v>178</v>
      </c>
    </row>
    <row r="122" spans="1:9" ht="9.1999999999999993" customHeight="1">
      <c r="A122" s="14" t="s">
        <v>13</v>
      </c>
      <c r="B122" s="14"/>
      <c r="C122" s="102">
        <f t="shared" si="11"/>
        <v>143531</v>
      </c>
      <c r="D122" s="102">
        <f t="shared" si="11"/>
        <v>47071</v>
      </c>
      <c r="E122" s="102">
        <f t="shared" si="11"/>
        <v>9714787.2260000017</v>
      </c>
      <c r="F122" s="102">
        <f t="shared" si="11"/>
        <v>1303609.5599999998</v>
      </c>
      <c r="G122" s="102">
        <f t="shared" si="11"/>
        <v>5257096.1100000003</v>
      </c>
      <c r="H122" s="102">
        <f t="shared" si="11"/>
        <v>6408</v>
      </c>
      <c r="I122" s="22" t="s">
        <v>171</v>
      </c>
    </row>
    <row r="123" spans="1:9" ht="9.1999999999999993" customHeight="1">
      <c r="A123" s="14" t="s">
        <v>14</v>
      </c>
      <c r="B123" s="14"/>
      <c r="C123" s="102">
        <f t="shared" ref="C123:H127" si="12">SUM(C13,C21,C29,C37,C45,C53,C61,C69,C91,C99,C107,C115)</f>
        <v>14553</v>
      </c>
      <c r="D123" s="102">
        <f t="shared" si="12"/>
        <v>3322</v>
      </c>
      <c r="E123" s="102">
        <f t="shared" si="12"/>
        <v>1835395.077</v>
      </c>
      <c r="F123" s="102">
        <f t="shared" si="12"/>
        <v>376607.19099999999</v>
      </c>
      <c r="G123" s="102">
        <f t="shared" si="12"/>
        <v>850022.17999999993</v>
      </c>
      <c r="H123" s="102">
        <f t="shared" si="12"/>
        <v>2295</v>
      </c>
      <c r="I123" s="22" t="s">
        <v>172</v>
      </c>
    </row>
    <row r="124" spans="1:9" ht="9.1999999999999993" customHeight="1">
      <c r="A124" s="14" t="s">
        <v>15</v>
      </c>
      <c r="B124" s="14"/>
      <c r="C124" s="102">
        <f t="shared" si="12"/>
        <v>214332</v>
      </c>
      <c r="D124" s="102">
        <f t="shared" si="12"/>
        <v>68227</v>
      </c>
      <c r="E124" s="102">
        <f t="shared" si="12"/>
        <v>11926991.277999999</v>
      </c>
      <c r="F124" s="102">
        <f t="shared" si="12"/>
        <v>2788479.7990000006</v>
      </c>
      <c r="G124" s="102">
        <f t="shared" si="12"/>
        <v>8063886.9539999999</v>
      </c>
      <c r="H124" s="102">
        <f t="shared" si="12"/>
        <v>33536</v>
      </c>
      <c r="I124" s="22" t="s">
        <v>173</v>
      </c>
    </row>
    <row r="125" spans="1:9" ht="9.1999999999999993" customHeight="1">
      <c r="A125" s="27" t="s">
        <v>16</v>
      </c>
      <c r="B125" s="27"/>
      <c r="C125" s="88" t="s">
        <v>40</v>
      </c>
      <c r="D125" s="88" t="s">
        <v>40</v>
      </c>
      <c r="E125" s="102">
        <f t="shared" si="12"/>
        <v>5289189.43</v>
      </c>
      <c r="F125" s="102">
        <f t="shared" si="12"/>
        <v>1153515.73</v>
      </c>
      <c r="G125" s="102">
        <f t="shared" si="12"/>
        <v>2058076.5600000003</v>
      </c>
      <c r="H125" s="102">
        <f t="shared" si="12"/>
        <v>3974</v>
      </c>
      <c r="I125" s="22" t="s">
        <v>174</v>
      </c>
    </row>
    <row r="126" spans="1:9" ht="9.1999999999999993" customHeight="1">
      <c r="A126" s="14" t="s">
        <v>17</v>
      </c>
      <c r="B126" s="14"/>
      <c r="C126" s="88" t="s">
        <v>40</v>
      </c>
      <c r="D126" s="88" t="s">
        <v>40</v>
      </c>
      <c r="E126" s="102">
        <f t="shared" si="12"/>
        <v>1964345.4509999999</v>
      </c>
      <c r="F126" s="102">
        <f t="shared" si="12"/>
        <v>317381.14</v>
      </c>
      <c r="G126" s="102">
        <f t="shared" si="12"/>
        <v>730798.67200000002</v>
      </c>
      <c r="H126" s="102">
        <f t="shared" si="12"/>
        <v>392</v>
      </c>
      <c r="I126" s="22" t="s">
        <v>175</v>
      </c>
    </row>
    <row r="127" spans="1:9" ht="9.1999999999999993" customHeight="1">
      <c r="A127" s="14" t="s">
        <v>18</v>
      </c>
      <c r="B127" s="14"/>
      <c r="C127" s="88" t="s">
        <v>40</v>
      </c>
      <c r="D127" s="88" t="s">
        <v>40</v>
      </c>
      <c r="E127" s="102">
        <f t="shared" si="12"/>
        <v>869808.15899999999</v>
      </c>
      <c r="F127" s="102">
        <f t="shared" si="12"/>
        <v>313885.74</v>
      </c>
      <c r="G127" s="102">
        <f t="shared" si="12"/>
        <v>434260.99</v>
      </c>
      <c r="H127" s="102">
        <f t="shared" si="12"/>
        <v>330</v>
      </c>
      <c r="I127" s="22" t="s">
        <v>176</v>
      </c>
    </row>
    <row r="128" spans="1:9" ht="14.1" customHeight="1">
      <c r="A128" s="14"/>
      <c r="B128" s="14"/>
      <c r="C128" s="29"/>
      <c r="D128" s="29"/>
      <c r="E128" s="136"/>
      <c r="F128" s="136"/>
      <c r="G128" s="136"/>
      <c r="H128" s="136"/>
      <c r="I128" s="22"/>
    </row>
    <row r="129" spans="1:9" ht="12" customHeight="1">
      <c r="A129" s="14"/>
      <c r="B129" s="14"/>
      <c r="C129" s="142"/>
      <c r="D129" s="142"/>
      <c r="E129" s="142"/>
      <c r="F129" s="142"/>
      <c r="G129" s="142"/>
      <c r="H129" s="142"/>
      <c r="I129" s="22"/>
    </row>
    <row r="130" spans="1:9" ht="12" customHeight="1">
      <c r="A130" s="14"/>
      <c r="B130" s="14"/>
      <c r="C130" s="5"/>
      <c r="D130" s="5"/>
      <c r="E130" s="5"/>
      <c r="F130" s="5"/>
      <c r="G130" s="142"/>
      <c r="H130" s="142"/>
      <c r="I130" s="22"/>
    </row>
    <row r="131" spans="1:9" ht="12" customHeight="1">
      <c r="A131" s="64" t="s">
        <v>387</v>
      </c>
      <c r="B131" s="14"/>
      <c r="C131" s="65"/>
      <c r="D131" s="65"/>
      <c r="E131" s="65"/>
      <c r="F131" s="65"/>
      <c r="G131" s="65"/>
      <c r="H131" s="65"/>
      <c r="I131" s="41" t="s">
        <v>388</v>
      </c>
    </row>
    <row r="132" spans="1:9" ht="12" customHeight="1"/>
    <row r="133" spans="1:9" ht="12" customHeight="1">
      <c r="I133" s="21"/>
    </row>
    <row r="134" spans="1:9" ht="12.75" customHeight="1">
      <c r="I134" s="21"/>
    </row>
    <row r="135" spans="1:9" ht="12.75" customHeight="1">
      <c r="A135" s="130"/>
      <c r="I135" s="21"/>
    </row>
    <row r="136" spans="1:9" ht="12.75" customHeight="1">
      <c r="A136" s="130"/>
      <c r="I136" s="21"/>
    </row>
    <row r="137" spans="1:9" ht="14.25">
      <c r="A137" s="131"/>
      <c r="E137" s="98"/>
      <c r="I137" s="21"/>
    </row>
    <row r="138" spans="1:9" ht="14.25">
      <c r="A138" s="131"/>
      <c r="E138" s="98"/>
      <c r="I138" s="21"/>
    </row>
    <row r="139" spans="1:9" ht="14.25">
      <c r="A139" s="130"/>
      <c r="C139" s="98"/>
      <c r="E139" s="98"/>
      <c r="I139" s="21"/>
    </row>
    <row r="140" spans="1:9" ht="14.25">
      <c r="A140" s="130"/>
      <c r="C140" s="98"/>
      <c r="E140" s="98"/>
      <c r="I140" s="33"/>
    </row>
    <row r="141" spans="1:9" ht="14.25">
      <c r="A141" s="131"/>
      <c r="C141" s="98"/>
      <c r="E141" s="98"/>
      <c r="I141" s="33"/>
    </row>
    <row r="142" spans="1:9" ht="14.25">
      <c r="A142" s="131"/>
      <c r="C142" s="98"/>
      <c r="E142" s="98"/>
      <c r="I142" s="21"/>
    </row>
    <row r="143" spans="1:9" ht="12.75">
      <c r="A143" s="130"/>
      <c r="C143" s="98"/>
      <c r="E143" s="98"/>
    </row>
    <row r="144" spans="1:9" ht="12.75">
      <c r="A144" s="131"/>
      <c r="C144" s="98"/>
      <c r="E144" s="98"/>
    </row>
    <row r="145" spans="1:5" ht="12.75">
      <c r="A145" s="131"/>
      <c r="C145" s="98"/>
      <c r="E145" s="98"/>
    </row>
    <row r="146" spans="1:5" ht="12.75">
      <c r="A146" s="131"/>
      <c r="C146" s="98"/>
      <c r="E146" s="98"/>
    </row>
    <row r="147" spans="1:5" ht="12.75">
      <c r="A147" s="131"/>
      <c r="C147" s="98"/>
      <c r="E147" s="98"/>
    </row>
    <row r="148" spans="1:5" ht="12.75">
      <c r="A148" s="131"/>
      <c r="C148" s="98"/>
      <c r="E148" s="98"/>
    </row>
    <row r="149" spans="1:5" ht="12.75">
      <c r="A149" s="131"/>
      <c r="C149" s="98"/>
      <c r="E149" s="98"/>
    </row>
    <row r="150" spans="1:5" ht="12.75">
      <c r="A150" s="131"/>
      <c r="C150" s="98"/>
      <c r="E150" s="98"/>
    </row>
    <row r="151" spans="1:5" ht="12.75">
      <c r="E151" s="98"/>
    </row>
    <row r="152" spans="1:5" ht="12.75">
      <c r="E152" s="98"/>
    </row>
  </sheetData>
  <mergeCells count="2">
    <mergeCell ref="G3:I3"/>
    <mergeCell ref="H4:I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6"/>
  <dimension ref="A1:M50"/>
  <sheetViews>
    <sheetView showGridLines="0" view="pageBreakPreview" topLeftCell="A16" zoomScale="60" zoomScaleNormal="100" workbookViewId="0">
      <selection activeCell="A2" sqref="A2"/>
    </sheetView>
  </sheetViews>
  <sheetFormatPr baseColWidth="10" defaultColWidth="9.625" defaultRowHeight="12"/>
  <cols>
    <col min="1" max="1" width="14.125" customWidth="1"/>
    <col min="2" max="2" width="6.125" customWidth="1"/>
    <col min="3" max="3" width="6.625" customWidth="1"/>
    <col min="4" max="4" width="7.625" customWidth="1"/>
    <col min="5" max="5" width="8.125" customWidth="1"/>
    <col min="6" max="7" width="8.625" customWidth="1"/>
    <col min="8" max="8" width="7.625" customWidth="1"/>
    <col min="9" max="9" width="8.625" customWidth="1"/>
    <col min="10" max="10" width="6.625" customWidth="1"/>
    <col min="11" max="11" width="14.125" customWidth="1"/>
    <col min="12" max="12" width="8.625" customWidth="1"/>
  </cols>
  <sheetData>
    <row r="1" spans="1:11" ht="24.75" customHeight="1">
      <c r="A1" s="37" t="s">
        <v>0</v>
      </c>
      <c r="B1" s="5"/>
      <c r="C1" s="8"/>
      <c r="D1" s="8"/>
      <c r="E1" s="8"/>
      <c r="F1" s="8"/>
      <c r="G1" s="67"/>
      <c r="H1" s="8"/>
      <c r="I1" s="8"/>
      <c r="J1" s="5"/>
      <c r="K1" s="7" t="s">
        <v>163</v>
      </c>
    </row>
    <row r="2" spans="1:11" ht="18.95" customHeight="1">
      <c r="A2" s="37"/>
      <c r="B2" s="5"/>
      <c r="C2" s="8"/>
      <c r="D2" s="8"/>
      <c r="E2" s="8"/>
      <c r="F2" s="8"/>
      <c r="G2" s="67"/>
      <c r="H2" s="8"/>
      <c r="I2" s="8"/>
      <c r="J2" s="5"/>
      <c r="K2" s="7"/>
    </row>
    <row r="3" spans="1:11" ht="18.95" customHeight="1">
      <c r="A3" s="66" t="s">
        <v>454</v>
      </c>
      <c r="B3" s="10"/>
      <c r="C3" s="105"/>
      <c r="D3" s="15"/>
      <c r="E3" s="8"/>
      <c r="F3" s="8"/>
      <c r="G3" s="8"/>
      <c r="H3" s="206" t="s">
        <v>448</v>
      </c>
      <c r="I3" s="206"/>
      <c r="J3" s="206"/>
      <c r="K3" s="206"/>
    </row>
    <row r="4" spans="1:11" ht="18.95" customHeight="1">
      <c r="A4" s="9" t="s">
        <v>385</v>
      </c>
      <c r="B4" s="10"/>
      <c r="C4" s="105"/>
      <c r="D4" s="15"/>
      <c r="E4" s="8"/>
      <c r="F4" s="8"/>
      <c r="G4" s="8"/>
      <c r="H4" s="207" t="s">
        <v>282</v>
      </c>
      <c r="I4" s="207"/>
      <c r="J4" s="207"/>
      <c r="K4" s="207"/>
    </row>
    <row r="5" spans="1:11" ht="18.95" customHeight="1">
      <c r="A5" s="66" t="s">
        <v>345</v>
      </c>
      <c r="B5" s="10"/>
      <c r="C5" s="105"/>
      <c r="D5" s="15"/>
      <c r="E5" s="8"/>
      <c r="F5" s="8"/>
      <c r="G5" s="8"/>
      <c r="H5" s="8"/>
      <c r="I5" s="208" t="s">
        <v>281</v>
      </c>
      <c r="J5" s="208"/>
      <c r="K5" s="208"/>
    </row>
    <row r="6" spans="1:11" ht="18.95" customHeight="1">
      <c r="A6" s="66"/>
      <c r="B6" s="10"/>
      <c r="C6" s="105"/>
      <c r="D6" s="15"/>
      <c r="E6" s="8"/>
      <c r="F6" s="8"/>
      <c r="G6" s="8"/>
      <c r="H6" s="8"/>
      <c r="I6" s="8"/>
      <c r="J6" s="5"/>
      <c r="K6" s="91"/>
    </row>
    <row r="7" spans="1:11" ht="16.5" customHeight="1">
      <c r="A7" s="14" t="s">
        <v>571</v>
      </c>
      <c r="B7" s="5"/>
      <c r="C7" s="15" t="s">
        <v>178</v>
      </c>
      <c r="D7" s="15" t="s">
        <v>179</v>
      </c>
      <c r="E7" s="15" t="s">
        <v>196</v>
      </c>
      <c r="F7" s="15" t="s">
        <v>302</v>
      </c>
      <c r="G7" s="15" t="s">
        <v>197</v>
      </c>
      <c r="H7" s="15" t="s">
        <v>280</v>
      </c>
      <c r="I7" s="15" t="s">
        <v>181</v>
      </c>
      <c r="J7" s="5"/>
      <c r="K7" s="107" t="s">
        <v>572</v>
      </c>
    </row>
    <row r="8" spans="1:11" ht="13.5" customHeight="1">
      <c r="A8" s="5"/>
      <c r="B8" s="5"/>
      <c r="C8" s="8"/>
      <c r="D8" s="15" t="s">
        <v>183</v>
      </c>
      <c r="E8" s="15" t="s">
        <v>184</v>
      </c>
      <c r="F8" s="69" t="s">
        <v>303</v>
      </c>
      <c r="G8" s="15" t="s">
        <v>185</v>
      </c>
      <c r="H8" s="8"/>
      <c r="I8" s="8"/>
      <c r="J8" s="5"/>
      <c r="K8" s="5"/>
    </row>
    <row r="9" spans="1:11" ht="13.5" customHeight="1">
      <c r="A9" s="5"/>
      <c r="B9" s="20" t="s">
        <v>384</v>
      </c>
      <c r="C9" s="18" t="s">
        <v>25</v>
      </c>
      <c r="D9" s="18" t="s">
        <v>18</v>
      </c>
      <c r="E9" s="18" t="s">
        <v>24</v>
      </c>
      <c r="F9" s="70" t="s">
        <v>24</v>
      </c>
      <c r="G9" s="18" t="s">
        <v>23</v>
      </c>
      <c r="H9" s="18" t="s">
        <v>14</v>
      </c>
      <c r="I9" s="18" t="s">
        <v>22</v>
      </c>
      <c r="J9" s="15" t="s">
        <v>304</v>
      </c>
      <c r="K9" s="5"/>
    </row>
    <row r="10" spans="1:11" ht="13.5" customHeight="1">
      <c r="A10" s="5"/>
      <c r="B10" s="20" t="s">
        <v>31</v>
      </c>
      <c r="C10" s="71"/>
      <c r="D10" s="18"/>
      <c r="E10" s="20" t="s">
        <v>30</v>
      </c>
      <c r="F10" s="20" t="s">
        <v>29</v>
      </c>
      <c r="G10" s="18" t="s">
        <v>28</v>
      </c>
      <c r="H10" s="18"/>
      <c r="I10" s="70" t="s">
        <v>27</v>
      </c>
      <c r="J10" s="15" t="s">
        <v>186</v>
      </c>
      <c r="K10" s="5"/>
    </row>
    <row r="11" spans="1:11" ht="15.75" customHeight="1">
      <c r="A11" s="36" t="s">
        <v>21</v>
      </c>
      <c r="B11" s="5"/>
      <c r="C11" s="15"/>
      <c r="D11" s="70"/>
      <c r="E11" s="143"/>
      <c r="F11" s="18" t="s">
        <v>33</v>
      </c>
      <c r="G11" s="18" t="s">
        <v>32</v>
      </c>
      <c r="H11" s="70"/>
      <c r="I11" s="143"/>
      <c r="J11" s="15"/>
      <c r="K11" s="16" t="s">
        <v>346</v>
      </c>
    </row>
    <row r="12" spans="1:11" ht="12" customHeight="1">
      <c r="A12" s="94" t="s">
        <v>26</v>
      </c>
      <c r="B12" s="126" t="s">
        <v>1</v>
      </c>
      <c r="C12" s="8"/>
      <c r="D12" s="143"/>
      <c r="E12" s="143"/>
      <c r="F12" s="143"/>
      <c r="G12" s="143"/>
      <c r="H12" s="143"/>
      <c r="I12" s="143"/>
      <c r="J12" s="5"/>
      <c r="K12" s="16" t="s">
        <v>182</v>
      </c>
    </row>
    <row r="13" spans="1:11" ht="21" customHeight="1">
      <c r="A13" s="5"/>
      <c r="B13" s="76" t="s">
        <v>35</v>
      </c>
      <c r="C13" s="98">
        <f>SUM(D13:I13)</f>
        <v>35405</v>
      </c>
      <c r="D13" s="183">
        <v>206</v>
      </c>
      <c r="E13" s="183">
        <v>106</v>
      </c>
      <c r="F13" s="56">
        <v>2524</v>
      </c>
      <c r="G13" s="56">
        <v>25901</v>
      </c>
      <c r="H13" s="56">
        <v>2050</v>
      </c>
      <c r="I13" s="56">
        <v>4618</v>
      </c>
      <c r="J13" s="119" t="s">
        <v>187</v>
      </c>
      <c r="K13" s="90"/>
    </row>
    <row r="14" spans="1:11" ht="21" customHeight="1">
      <c r="A14" s="27" t="s">
        <v>36</v>
      </c>
      <c r="B14" s="76" t="s">
        <v>37</v>
      </c>
      <c r="C14" s="98">
        <f>SUM(D14:I14)</f>
        <v>9645</v>
      </c>
      <c r="D14" s="29">
        <v>80</v>
      </c>
      <c r="E14" s="29">
        <v>79</v>
      </c>
      <c r="F14" s="29">
        <v>971</v>
      </c>
      <c r="G14" s="29">
        <v>7062</v>
      </c>
      <c r="H14" s="29">
        <v>210</v>
      </c>
      <c r="I14" s="29">
        <v>1243</v>
      </c>
      <c r="J14" s="120" t="s">
        <v>183</v>
      </c>
      <c r="K14" s="111" t="s">
        <v>188</v>
      </c>
    </row>
    <row r="15" spans="1:11" ht="21" customHeight="1">
      <c r="A15" s="14" t="s">
        <v>34</v>
      </c>
      <c r="B15" s="76" t="s">
        <v>38</v>
      </c>
      <c r="C15" s="98">
        <f t="shared" ref="C15" si="0">SUM(C13:C14)</f>
        <v>45050</v>
      </c>
      <c r="D15" s="102">
        <f t="shared" ref="D15:E15" si="1">SUM(D13:D14)</f>
        <v>286</v>
      </c>
      <c r="E15" s="102">
        <f t="shared" si="1"/>
        <v>185</v>
      </c>
      <c r="F15" s="102">
        <f>SUM(F13:F14)</f>
        <v>3495</v>
      </c>
      <c r="G15" s="102">
        <f>SUM(G13:G14)</f>
        <v>32963</v>
      </c>
      <c r="H15" s="102">
        <f>SUM(H13:H14)</f>
        <v>2260</v>
      </c>
      <c r="I15" s="102">
        <f>SUM(I13:I14)</f>
        <v>5861</v>
      </c>
      <c r="J15" s="120" t="s">
        <v>189</v>
      </c>
      <c r="K15" s="8"/>
    </row>
    <row r="16" spans="1:11" ht="21" customHeight="1">
      <c r="A16" s="14"/>
      <c r="B16" s="76"/>
      <c r="C16" s="29"/>
      <c r="J16" s="121"/>
      <c r="K16" s="8"/>
    </row>
    <row r="17" spans="1:13" ht="21" customHeight="1">
      <c r="A17" s="14" t="s">
        <v>34</v>
      </c>
      <c r="B17" s="76" t="s">
        <v>35</v>
      </c>
      <c r="C17" s="98">
        <f>SUM(D17:I17)</f>
        <v>41</v>
      </c>
      <c r="D17" s="8">
        <v>1</v>
      </c>
      <c r="E17" s="190">
        <v>0</v>
      </c>
      <c r="F17" s="8">
        <v>1</v>
      </c>
      <c r="G17" s="8">
        <v>26</v>
      </c>
      <c r="H17" s="179">
        <v>10</v>
      </c>
      <c r="I17" s="179">
        <v>3</v>
      </c>
      <c r="J17" s="119" t="s">
        <v>187</v>
      </c>
      <c r="K17" s="8"/>
      <c r="L17" s="181"/>
      <c r="M17" s="56"/>
    </row>
    <row r="18" spans="1:13" ht="21" customHeight="1">
      <c r="A18" s="27" t="s">
        <v>39</v>
      </c>
      <c r="B18" s="76" t="s">
        <v>37</v>
      </c>
      <c r="C18" s="98">
        <f>SUM(D18:I18)</f>
        <v>16</v>
      </c>
      <c r="D18" s="190">
        <v>0</v>
      </c>
      <c r="E18" s="190">
        <v>0</v>
      </c>
      <c r="F18" s="179">
        <v>2</v>
      </c>
      <c r="G18" s="88">
        <v>12</v>
      </c>
      <c r="H18" s="190">
        <v>0</v>
      </c>
      <c r="I18" s="88">
        <v>2</v>
      </c>
      <c r="J18" s="120" t="s">
        <v>183</v>
      </c>
      <c r="K18" s="111" t="s">
        <v>190</v>
      </c>
      <c r="M18" s="56"/>
    </row>
    <row r="19" spans="1:13" ht="21" customHeight="1">
      <c r="A19" s="5"/>
      <c r="B19" s="76" t="s">
        <v>38</v>
      </c>
      <c r="C19" s="98">
        <f t="shared" ref="C19:I19" si="2">SUM(C17:C18)</f>
        <v>57</v>
      </c>
      <c r="D19" s="102">
        <f t="shared" si="2"/>
        <v>1</v>
      </c>
      <c r="E19" s="190">
        <v>0</v>
      </c>
      <c r="F19" s="102">
        <f t="shared" si="2"/>
        <v>3</v>
      </c>
      <c r="G19" s="102">
        <f t="shared" si="2"/>
        <v>38</v>
      </c>
      <c r="H19" s="102">
        <f t="shared" si="2"/>
        <v>10</v>
      </c>
      <c r="I19" s="102">
        <f t="shared" si="2"/>
        <v>5</v>
      </c>
      <c r="J19" s="120" t="s">
        <v>189</v>
      </c>
      <c r="K19" s="8"/>
      <c r="M19" s="56"/>
    </row>
    <row r="20" spans="1:13" ht="21" customHeight="1">
      <c r="A20" s="5"/>
      <c r="B20" s="76"/>
      <c r="C20" s="98"/>
      <c r="J20" s="121"/>
      <c r="K20" s="8"/>
      <c r="M20" s="56"/>
    </row>
    <row r="21" spans="1:13" ht="21" customHeight="1">
      <c r="A21" s="112" t="s">
        <v>269</v>
      </c>
      <c r="B21" s="76" t="s">
        <v>35</v>
      </c>
      <c r="C21" s="98">
        <f>SUM(D21:I21)</f>
        <v>65</v>
      </c>
      <c r="D21" s="190">
        <v>0</v>
      </c>
      <c r="E21" s="29">
        <v>1</v>
      </c>
      <c r="F21" s="190">
        <v>0</v>
      </c>
      <c r="G21" s="88">
        <v>24</v>
      </c>
      <c r="H21" s="190">
        <v>0</v>
      </c>
      <c r="I21" s="56">
        <v>40</v>
      </c>
      <c r="J21" s="119" t="s">
        <v>187</v>
      </c>
      <c r="K21" s="8"/>
      <c r="M21" s="56"/>
    </row>
    <row r="22" spans="1:13" ht="21" customHeight="1">
      <c r="A22" s="14" t="s">
        <v>1</v>
      </c>
      <c r="B22" s="76" t="s">
        <v>37</v>
      </c>
      <c r="C22" s="98">
        <f>SUM(D22:I22)</f>
        <v>6</v>
      </c>
      <c r="D22" s="190">
        <v>0</v>
      </c>
      <c r="E22" s="56">
        <v>1</v>
      </c>
      <c r="F22" s="190">
        <v>0</v>
      </c>
      <c r="G22" s="88">
        <v>4</v>
      </c>
      <c r="H22" s="190">
        <v>0</v>
      </c>
      <c r="I22" s="56">
        <v>1</v>
      </c>
      <c r="J22" s="120" t="s">
        <v>183</v>
      </c>
      <c r="K22" s="111" t="s">
        <v>272</v>
      </c>
      <c r="M22" s="56"/>
    </row>
    <row r="23" spans="1:13" ht="21" customHeight="1">
      <c r="A23" s="14" t="s">
        <v>1</v>
      </c>
      <c r="B23" s="76" t="s">
        <v>38</v>
      </c>
      <c r="C23" s="98">
        <f>SUM(C21:C22)</f>
        <v>71</v>
      </c>
      <c r="D23" s="190">
        <v>0</v>
      </c>
      <c r="E23" s="102">
        <f t="shared" ref="E23" si="3">SUM(E21:E22)</f>
        <v>2</v>
      </c>
      <c r="F23" s="190">
        <v>0</v>
      </c>
      <c r="G23" s="102">
        <f>SUM(G21:G22)</f>
        <v>28</v>
      </c>
      <c r="H23" s="190">
        <v>0</v>
      </c>
      <c r="I23" s="102">
        <f t="shared" ref="I23" si="4">SUM(I21:I22)</f>
        <v>41</v>
      </c>
      <c r="J23" s="120" t="s">
        <v>189</v>
      </c>
      <c r="K23" s="113" t="s">
        <v>1</v>
      </c>
    </row>
    <row r="24" spans="1:13" ht="21" customHeight="1">
      <c r="A24" s="27"/>
      <c r="B24" s="76"/>
      <c r="C24" s="98"/>
      <c r="D24" s="102"/>
      <c r="E24" s="102"/>
      <c r="F24" s="102"/>
      <c r="G24" s="102"/>
      <c r="H24" s="102"/>
      <c r="I24" s="102"/>
      <c r="J24" s="121"/>
      <c r="K24" s="121"/>
    </row>
    <row r="25" spans="1:13" ht="21" customHeight="1">
      <c r="A25" s="5"/>
      <c r="B25" s="76" t="s">
        <v>35</v>
      </c>
      <c r="C25" s="98">
        <f>SUM(D25:I25)</f>
        <v>178</v>
      </c>
      <c r="D25" s="179">
        <v>2</v>
      </c>
      <c r="E25" s="88">
        <v>98</v>
      </c>
      <c r="F25" s="88">
        <v>28</v>
      </c>
      <c r="G25" s="179">
        <v>44</v>
      </c>
      <c r="H25" s="56">
        <v>2</v>
      </c>
      <c r="I25" s="179">
        <v>4</v>
      </c>
      <c r="J25" s="119" t="s">
        <v>187</v>
      </c>
      <c r="K25" s="8"/>
    </row>
    <row r="26" spans="1:13" ht="21" customHeight="1">
      <c r="A26" s="27" t="s">
        <v>41</v>
      </c>
      <c r="B26" s="76" t="s">
        <v>37</v>
      </c>
      <c r="C26" s="98">
        <f>SUM(D26:I26)</f>
        <v>40</v>
      </c>
      <c r="D26" s="179">
        <v>3</v>
      </c>
      <c r="E26" s="88">
        <v>28</v>
      </c>
      <c r="F26" s="88">
        <v>6</v>
      </c>
      <c r="G26" s="65">
        <v>1</v>
      </c>
      <c r="H26" s="190">
        <v>0</v>
      </c>
      <c r="I26" s="56">
        <v>2</v>
      </c>
      <c r="J26" s="120" t="s">
        <v>183</v>
      </c>
      <c r="K26" s="114" t="s">
        <v>191</v>
      </c>
    </row>
    <row r="27" spans="1:13" ht="21" customHeight="1">
      <c r="A27" s="28" t="s">
        <v>42</v>
      </c>
      <c r="B27" s="76" t="s">
        <v>38</v>
      </c>
      <c r="C27" s="98">
        <f>SUM(C25:C26)</f>
        <v>218</v>
      </c>
      <c r="D27" s="102">
        <f t="shared" ref="D27:I27" si="5">SUM(D25:D26)</f>
        <v>5</v>
      </c>
      <c r="E27" s="102">
        <f t="shared" si="5"/>
        <v>126</v>
      </c>
      <c r="F27" s="102">
        <f t="shared" si="5"/>
        <v>34</v>
      </c>
      <c r="G27" s="102">
        <f t="shared" si="5"/>
        <v>45</v>
      </c>
      <c r="H27" s="102">
        <f t="shared" si="5"/>
        <v>2</v>
      </c>
      <c r="I27" s="102">
        <f t="shared" si="5"/>
        <v>6</v>
      </c>
      <c r="J27" s="120" t="s">
        <v>189</v>
      </c>
      <c r="K27" s="111" t="s">
        <v>192</v>
      </c>
    </row>
    <row r="28" spans="1:13" ht="21" customHeight="1">
      <c r="A28" s="28"/>
      <c r="B28" s="76"/>
      <c r="C28" s="98"/>
      <c r="J28" s="121"/>
      <c r="K28" s="8"/>
    </row>
    <row r="29" spans="1:13" ht="21" customHeight="1">
      <c r="A29" s="5"/>
      <c r="B29" s="76" t="s">
        <v>35</v>
      </c>
      <c r="C29" s="98">
        <f>SUM(D29:I29)</f>
        <v>1144</v>
      </c>
      <c r="D29" s="88">
        <v>16</v>
      </c>
      <c r="E29" s="88">
        <v>45</v>
      </c>
      <c r="F29" s="184">
        <v>308</v>
      </c>
      <c r="G29" s="184">
        <v>325</v>
      </c>
      <c r="H29" s="184">
        <v>17</v>
      </c>
      <c r="I29" s="184">
        <v>433</v>
      </c>
      <c r="J29" s="119" t="s">
        <v>187</v>
      </c>
      <c r="K29" s="8"/>
    </row>
    <row r="30" spans="1:13" ht="21" customHeight="1">
      <c r="A30" s="27" t="s">
        <v>270</v>
      </c>
      <c r="B30" s="76" t="s">
        <v>37</v>
      </c>
      <c r="C30" s="98">
        <f>SUM(D30:I30)</f>
        <v>298</v>
      </c>
      <c r="D30" s="8">
        <v>10</v>
      </c>
      <c r="E30" s="8">
        <v>24</v>
      </c>
      <c r="F30" s="185">
        <v>111</v>
      </c>
      <c r="G30" s="185">
        <v>94</v>
      </c>
      <c r="H30" s="185">
        <v>2</v>
      </c>
      <c r="I30" s="185">
        <v>57</v>
      </c>
      <c r="J30" s="120" t="s">
        <v>183</v>
      </c>
      <c r="K30" s="111" t="s">
        <v>273</v>
      </c>
    </row>
    <row r="31" spans="1:13" ht="21" customHeight="1">
      <c r="A31" s="5" t="s">
        <v>1</v>
      </c>
      <c r="B31" s="76" t="s">
        <v>38</v>
      </c>
      <c r="C31" s="98">
        <f t="shared" ref="C31:E31" si="6">SUM(C29:C30)</f>
        <v>1442</v>
      </c>
      <c r="D31" s="102">
        <f t="shared" si="6"/>
        <v>26</v>
      </c>
      <c r="E31" s="102">
        <f t="shared" si="6"/>
        <v>69</v>
      </c>
      <c r="F31" s="102">
        <f>SUM(F29:F30)</f>
        <v>419</v>
      </c>
      <c r="G31" s="102">
        <f>SUM(G29:G30)</f>
        <v>419</v>
      </c>
      <c r="H31" s="102">
        <f>SUM(H29:H30)</f>
        <v>19</v>
      </c>
      <c r="I31" s="102">
        <f>SUM(I29:I30)</f>
        <v>490</v>
      </c>
      <c r="J31" s="120" t="s">
        <v>189</v>
      </c>
      <c r="K31" s="111" t="s">
        <v>1</v>
      </c>
    </row>
    <row r="32" spans="1:13" ht="21" customHeight="1">
      <c r="A32" s="5"/>
      <c r="B32" s="76"/>
      <c r="C32" s="98"/>
      <c r="J32" s="121"/>
      <c r="K32" s="8"/>
    </row>
    <row r="33" spans="1:11" ht="21" customHeight="1">
      <c r="A33" s="5"/>
      <c r="B33" s="76" t="s">
        <v>43</v>
      </c>
      <c r="C33" s="98">
        <f>SUM(D33:I33)</f>
        <v>70</v>
      </c>
      <c r="D33" s="8">
        <v>4</v>
      </c>
      <c r="E33" s="8">
        <v>4</v>
      </c>
      <c r="F33" s="8">
        <v>14</v>
      </c>
      <c r="G33" s="8">
        <v>43</v>
      </c>
      <c r="H33" s="179">
        <v>1</v>
      </c>
      <c r="I33" s="179">
        <v>4</v>
      </c>
      <c r="J33" s="119" t="s">
        <v>187</v>
      </c>
      <c r="K33" s="8"/>
    </row>
    <row r="34" spans="1:11" ht="21" customHeight="1">
      <c r="A34" s="14" t="s">
        <v>18</v>
      </c>
      <c r="B34" s="76" t="s">
        <v>37</v>
      </c>
      <c r="C34" s="98">
        <f>SUM(D34:I34)</f>
        <v>27</v>
      </c>
      <c r="D34" s="179">
        <v>8</v>
      </c>
      <c r="E34" s="179">
        <v>6</v>
      </c>
      <c r="F34" s="179">
        <v>9</v>
      </c>
      <c r="G34" s="190">
        <v>0</v>
      </c>
      <c r="H34" s="179">
        <v>3</v>
      </c>
      <c r="I34" s="179">
        <v>1</v>
      </c>
      <c r="J34" s="120" t="s">
        <v>183</v>
      </c>
      <c r="K34" s="114" t="s">
        <v>193</v>
      </c>
    </row>
    <row r="35" spans="1:11" ht="21" customHeight="1">
      <c r="A35" s="5"/>
      <c r="B35" s="76" t="s">
        <v>38</v>
      </c>
      <c r="C35" s="98">
        <f>SUM(C33:C34)</f>
        <v>97</v>
      </c>
      <c r="D35" s="102">
        <f t="shared" ref="D35:I35" si="7">SUM(D33:D34)</f>
        <v>12</v>
      </c>
      <c r="E35" s="102">
        <f t="shared" si="7"/>
        <v>10</v>
      </c>
      <c r="F35" s="102">
        <f t="shared" si="7"/>
        <v>23</v>
      </c>
      <c r="G35" s="102">
        <f t="shared" si="7"/>
        <v>43</v>
      </c>
      <c r="H35" s="102">
        <f t="shared" si="7"/>
        <v>4</v>
      </c>
      <c r="I35" s="102">
        <f t="shared" si="7"/>
        <v>5</v>
      </c>
      <c r="J35" s="120" t="s">
        <v>189</v>
      </c>
      <c r="K35" s="8"/>
    </row>
    <row r="36" spans="1:11" ht="12" customHeight="1">
      <c r="A36" s="5"/>
      <c r="B36" s="76"/>
      <c r="C36" s="98"/>
      <c r="J36" s="121"/>
      <c r="K36" s="8"/>
    </row>
    <row r="37" spans="1:11" ht="21" customHeight="1">
      <c r="A37" s="11"/>
      <c r="B37" s="78" t="s">
        <v>43</v>
      </c>
      <c r="C37" s="98">
        <f>C13+C17+C21+C25+C29+C33</f>
        <v>36903</v>
      </c>
      <c r="D37" s="98">
        <f t="shared" ref="D37:I38" si="8">D13+D17+D21+D25+D29+D33</f>
        <v>229</v>
      </c>
      <c r="E37" s="98">
        <f t="shared" si="8"/>
        <v>254</v>
      </c>
      <c r="F37" s="98">
        <f t="shared" si="8"/>
        <v>2875</v>
      </c>
      <c r="G37" s="98">
        <f t="shared" si="8"/>
        <v>26363</v>
      </c>
      <c r="H37" s="98">
        <f t="shared" si="8"/>
        <v>2080</v>
      </c>
      <c r="I37" s="98">
        <f t="shared" si="8"/>
        <v>5102</v>
      </c>
      <c r="J37" s="123" t="s">
        <v>187</v>
      </c>
      <c r="K37" s="15"/>
    </row>
    <row r="38" spans="1:11" ht="21" customHeight="1">
      <c r="A38" s="31" t="s">
        <v>25</v>
      </c>
      <c r="B38" s="78" t="s">
        <v>37</v>
      </c>
      <c r="C38" s="98">
        <f>C14+C18+C22+C26+C30+C34</f>
        <v>10032</v>
      </c>
      <c r="D38" s="98">
        <f t="shared" si="8"/>
        <v>101</v>
      </c>
      <c r="E38" s="98">
        <f t="shared" si="8"/>
        <v>138</v>
      </c>
      <c r="F38" s="98">
        <f t="shared" si="8"/>
        <v>1099</v>
      </c>
      <c r="G38" s="98">
        <f t="shared" si="8"/>
        <v>7173</v>
      </c>
      <c r="H38" s="98">
        <f t="shared" si="8"/>
        <v>215</v>
      </c>
      <c r="I38" s="98">
        <f t="shared" si="8"/>
        <v>1306</v>
      </c>
      <c r="J38" s="124" t="s">
        <v>183</v>
      </c>
      <c r="K38" s="115" t="s">
        <v>178</v>
      </c>
    </row>
    <row r="39" spans="1:11" ht="21" customHeight="1">
      <c r="A39" s="11"/>
      <c r="B39" s="78" t="s">
        <v>38</v>
      </c>
      <c r="C39" s="98">
        <f t="shared" ref="C39:I39" si="9">C37+C38</f>
        <v>46935</v>
      </c>
      <c r="D39" s="98">
        <f t="shared" si="9"/>
        <v>330</v>
      </c>
      <c r="E39" s="98">
        <f t="shared" si="9"/>
        <v>392</v>
      </c>
      <c r="F39" s="98">
        <f t="shared" si="9"/>
        <v>3974</v>
      </c>
      <c r="G39" s="98">
        <f t="shared" si="9"/>
        <v>33536</v>
      </c>
      <c r="H39" s="98">
        <f t="shared" si="9"/>
        <v>2295</v>
      </c>
      <c r="I39" s="98">
        <f t="shared" si="9"/>
        <v>6408</v>
      </c>
      <c r="J39" s="124" t="s">
        <v>189</v>
      </c>
      <c r="K39" s="127"/>
    </row>
    <row r="40" spans="1:11" ht="8.1" customHeight="1">
      <c r="A40" s="11"/>
      <c r="B40" s="30"/>
      <c r="C40" s="128"/>
      <c r="D40" s="29"/>
      <c r="E40" s="129"/>
      <c r="F40" s="16"/>
      <c r="G40" s="15" t="s">
        <v>1</v>
      </c>
      <c r="H40" s="15"/>
      <c r="I40" s="15"/>
      <c r="J40" s="11"/>
      <c r="K40" s="11"/>
    </row>
    <row r="41" spans="1:11" ht="12.75" customHeight="1">
      <c r="A41" s="11"/>
      <c r="B41" s="30"/>
      <c r="C41" s="128"/>
      <c r="D41" s="29"/>
      <c r="E41" s="29"/>
      <c r="F41" s="42"/>
      <c r="G41" s="42"/>
      <c r="H41" s="42"/>
      <c r="I41" s="42"/>
      <c r="J41" s="11"/>
      <c r="K41" s="11"/>
    </row>
    <row r="42" spans="1:11" ht="12.75" customHeight="1">
      <c r="A42" s="11"/>
      <c r="B42" s="30"/>
      <c r="C42" s="128"/>
      <c r="D42" s="29"/>
      <c r="E42" s="29"/>
      <c r="F42" s="42"/>
      <c r="G42" s="42"/>
      <c r="H42" s="42"/>
      <c r="I42" s="42"/>
      <c r="J42" s="11"/>
      <c r="K42" s="11"/>
    </row>
    <row r="43" spans="1:11" ht="12.75" customHeight="1">
      <c r="A43" s="5"/>
      <c r="B43" s="5"/>
      <c r="C43" s="8"/>
      <c r="D43" s="29"/>
      <c r="E43" s="29"/>
      <c r="F43" s="29"/>
      <c r="G43" s="29"/>
      <c r="H43" s="29"/>
      <c r="I43" s="29"/>
      <c r="J43" s="5"/>
      <c r="K43" s="5"/>
    </row>
    <row r="44" spans="1:11" ht="12.75" customHeight="1">
      <c r="A44" s="117" t="s">
        <v>44</v>
      </c>
      <c r="B44" s="34"/>
      <c r="C44" s="58"/>
      <c r="D44" s="128"/>
      <c r="E44" s="129"/>
      <c r="F44" s="129"/>
      <c r="G44" s="8"/>
      <c r="H44" s="8"/>
      <c r="I44" s="8"/>
      <c r="J44" s="5"/>
      <c r="K44" s="41" t="s">
        <v>194</v>
      </c>
    </row>
    <row r="45" spans="1:11" ht="12.75" customHeight="1">
      <c r="A45" s="64" t="s">
        <v>387</v>
      </c>
      <c r="B45" s="14"/>
      <c r="C45" s="29"/>
      <c r="D45" s="29"/>
      <c r="E45" s="29"/>
      <c r="F45" s="29"/>
      <c r="G45" s="29"/>
      <c r="H45" s="29"/>
      <c r="I45" s="8"/>
      <c r="J45" s="5"/>
      <c r="K45" s="41" t="s">
        <v>388</v>
      </c>
    </row>
    <row r="46" spans="1:11" ht="12.75" customHeight="1"/>
    <row r="47" spans="1:11" ht="12.75" customHeight="1"/>
    <row r="48" spans="1:11" ht="12.75" customHeight="1"/>
    <row r="49" ht="13.5" customHeight="1"/>
    <row r="50" ht="13.5" customHeight="1"/>
  </sheetData>
  <mergeCells count="3">
    <mergeCell ref="H3:K3"/>
    <mergeCell ref="H4:K4"/>
    <mergeCell ref="I5:K5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22"/>
  <dimension ref="A1:K50"/>
  <sheetViews>
    <sheetView showGridLines="0" view="pageBreakPreview" topLeftCell="A22" zoomScale="60" zoomScaleNormal="100" workbookViewId="0">
      <selection activeCell="A2" sqref="A2"/>
    </sheetView>
  </sheetViews>
  <sheetFormatPr baseColWidth="10" defaultColWidth="9.625" defaultRowHeight="12"/>
  <cols>
    <col min="1" max="1" width="13.625" customWidth="1"/>
    <col min="2" max="2" width="6.625" customWidth="1"/>
    <col min="3" max="3" width="8.625" customWidth="1"/>
    <col min="4" max="5" width="7.625" customWidth="1"/>
    <col min="6" max="8" width="8.125" customWidth="1"/>
    <col min="9" max="9" width="7.625" customWidth="1"/>
    <col min="10" max="10" width="6.625" customWidth="1"/>
    <col min="11" max="11" width="14.125" customWidth="1"/>
    <col min="12" max="12" width="8.625" customWidth="1"/>
  </cols>
  <sheetData>
    <row r="1" spans="1:11" ht="24.75" customHeight="1">
      <c r="A1" s="118" t="s">
        <v>0</v>
      </c>
      <c r="B1" s="5"/>
      <c r="C1" s="29"/>
      <c r="D1" s="29"/>
      <c r="E1" s="29"/>
      <c r="F1" s="29"/>
      <c r="G1" s="29"/>
      <c r="H1" s="29"/>
      <c r="I1" s="29"/>
      <c r="J1" s="5"/>
      <c r="K1" s="7" t="s">
        <v>163</v>
      </c>
    </row>
    <row r="2" spans="1:11" ht="18.95" customHeight="1">
      <c r="A2" s="5"/>
      <c r="B2" s="5"/>
      <c r="C2" s="29"/>
      <c r="D2" s="29"/>
      <c r="E2" s="29"/>
      <c r="F2" s="29"/>
      <c r="G2" s="29"/>
      <c r="H2" s="29"/>
      <c r="I2" s="29"/>
      <c r="J2" s="5"/>
      <c r="K2" s="5"/>
    </row>
    <row r="3" spans="1:11" ht="18.95" customHeight="1">
      <c r="A3" s="9" t="s">
        <v>389</v>
      </c>
      <c r="B3" s="10"/>
      <c r="C3" s="144"/>
      <c r="D3" s="42"/>
      <c r="E3" s="29"/>
      <c r="F3" s="29"/>
      <c r="G3" s="209" t="s">
        <v>447</v>
      </c>
      <c r="H3" s="209"/>
      <c r="I3" s="209"/>
      <c r="J3" s="209"/>
      <c r="K3" s="209"/>
    </row>
    <row r="4" spans="1:11" ht="18.95" customHeight="1">
      <c r="A4" s="66" t="s">
        <v>455</v>
      </c>
      <c r="B4" s="10"/>
      <c r="C4" s="144"/>
      <c r="D4" s="42"/>
      <c r="E4" s="29"/>
      <c r="F4" s="29"/>
      <c r="G4" s="102"/>
      <c r="H4" s="29"/>
      <c r="I4" s="207" t="s">
        <v>456</v>
      </c>
      <c r="J4" s="207"/>
      <c r="K4" s="207"/>
    </row>
    <row r="5" spans="1:11" ht="18.95" customHeight="1">
      <c r="A5" s="5"/>
      <c r="B5" s="10"/>
      <c r="C5" s="144"/>
      <c r="D5" s="42"/>
      <c r="E5" s="29"/>
      <c r="F5" s="29"/>
      <c r="G5" s="102"/>
      <c r="H5" s="29"/>
      <c r="I5" s="29"/>
      <c r="J5" s="67"/>
      <c r="K5" s="68" t="s">
        <v>390</v>
      </c>
    </row>
    <row r="6" spans="1:11" ht="16.5" customHeight="1">
      <c r="A6" s="5"/>
      <c r="B6" s="10"/>
      <c r="C6" s="144"/>
      <c r="D6" s="42"/>
      <c r="E6" s="29"/>
      <c r="F6" s="42"/>
      <c r="G6" s="29"/>
      <c r="H6" s="29"/>
      <c r="I6" s="29"/>
      <c r="J6" s="67"/>
      <c r="K6" s="5"/>
    </row>
    <row r="7" spans="1:11" ht="16.5" customHeight="1">
      <c r="A7" s="14" t="s">
        <v>571</v>
      </c>
      <c r="B7" s="5"/>
      <c r="C7" s="42" t="s">
        <v>178</v>
      </c>
      <c r="D7" s="42" t="s">
        <v>179</v>
      </c>
      <c r="E7" s="42" t="s">
        <v>196</v>
      </c>
      <c r="F7" s="42" t="s">
        <v>302</v>
      </c>
      <c r="G7" s="42" t="s">
        <v>197</v>
      </c>
      <c r="H7" s="42" t="s">
        <v>280</v>
      </c>
      <c r="I7" s="42" t="s">
        <v>181</v>
      </c>
      <c r="J7" s="5"/>
      <c r="K7" s="107" t="s">
        <v>572</v>
      </c>
    </row>
    <row r="8" spans="1:11" ht="13.5" customHeight="1">
      <c r="A8" s="14" t="s">
        <v>326</v>
      </c>
      <c r="B8" s="5"/>
      <c r="C8" s="29"/>
      <c r="D8" s="42" t="s">
        <v>183</v>
      </c>
      <c r="E8" s="42" t="s">
        <v>184</v>
      </c>
      <c r="F8" s="93" t="s">
        <v>303</v>
      </c>
      <c r="G8" s="42" t="s">
        <v>185</v>
      </c>
      <c r="H8" s="29"/>
      <c r="I8" s="29"/>
      <c r="J8" s="5"/>
      <c r="K8" s="24" t="s">
        <v>195</v>
      </c>
    </row>
    <row r="9" spans="1:11" ht="13.5" customHeight="1">
      <c r="A9" s="5"/>
      <c r="B9" s="20" t="s">
        <v>45</v>
      </c>
      <c r="C9" s="95" t="s">
        <v>25</v>
      </c>
      <c r="D9" s="95" t="s">
        <v>18</v>
      </c>
      <c r="E9" s="95" t="s">
        <v>24</v>
      </c>
      <c r="F9" s="97" t="s">
        <v>24</v>
      </c>
      <c r="G9" s="95" t="s">
        <v>23</v>
      </c>
      <c r="H9" s="95" t="s">
        <v>14</v>
      </c>
      <c r="I9" s="95" t="s">
        <v>22</v>
      </c>
      <c r="J9" s="15" t="s">
        <v>304</v>
      </c>
      <c r="K9" s="5"/>
    </row>
    <row r="10" spans="1:11" ht="13.5" customHeight="1">
      <c r="A10" s="36" t="s">
        <v>21</v>
      </c>
      <c r="B10" s="20" t="s">
        <v>46</v>
      </c>
      <c r="C10" s="98"/>
      <c r="D10" s="95"/>
      <c r="E10" s="96" t="s">
        <v>30</v>
      </c>
      <c r="F10" s="96" t="s">
        <v>29</v>
      </c>
      <c r="G10" s="95" t="s">
        <v>28</v>
      </c>
      <c r="H10" s="95"/>
      <c r="I10" s="97" t="s">
        <v>27</v>
      </c>
      <c r="J10" s="15" t="s">
        <v>186</v>
      </c>
      <c r="K10" s="16" t="s">
        <v>391</v>
      </c>
    </row>
    <row r="11" spans="1:11" ht="13.5" customHeight="1">
      <c r="A11" s="94" t="s">
        <v>26</v>
      </c>
      <c r="B11" s="20" t="s">
        <v>47</v>
      </c>
      <c r="C11" s="42"/>
      <c r="D11" s="97"/>
      <c r="E11" s="96"/>
      <c r="F11" s="95" t="s">
        <v>33</v>
      </c>
      <c r="G11" s="95" t="s">
        <v>32</v>
      </c>
      <c r="H11" s="97"/>
      <c r="I11" s="110"/>
      <c r="J11" s="15"/>
      <c r="K11" s="16" t="s">
        <v>392</v>
      </c>
    </row>
    <row r="12" spans="1:11" ht="8.1" customHeight="1">
      <c r="A12" s="8"/>
      <c r="B12" s="67" t="s">
        <v>1</v>
      </c>
      <c r="C12" s="29"/>
      <c r="D12" s="29"/>
      <c r="E12" s="29"/>
      <c r="F12" s="29"/>
      <c r="G12" s="29"/>
      <c r="H12" s="29"/>
      <c r="I12" s="29"/>
      <c r="J12" s="8"/>
      <c r="K12" s="8"/>
    </row>
    <row r="13" spans="1:11" ht="21" customHeight="1">
      <c r="A13" s="14" t="s">
        <v>34</v>
      </c>
      <c r="B13" s="76" t="s">
        <v>48</v>
      </c>
      <c r="C13" s="98">
        <f>SUM(D13:I13)</f>
        <v>12908869.491000004</v>
      </c>
      <c r="D13" s="186">
        <v>84364.54</v>
      </c>
      <c r="E13" s="186">
        <v>232107.02</v>
      </c>
      <c r="F13" s="186">
        <v>1020057.0799999997</v>
      </c>
      <c r="G13" s="186">
        <v>6509941.0310000041</v>
      </c>
      <c r="H13" s="56">
        <v>813319.74</v>
      </c>
      <c r="I13" s="56">
        <v>4249080.080000001</v>
      </c>
      <c r="J13" s="119" t="s">
        <v>187</v>
      </c>
      <c r="K13" s="5"/>
    </row>
    <row r="14" spans="1:11" ht="21" customHeight="1">
      <c r="A14" s="14" t="s">
        <v>36</v>
      </c>
      <c r="B14" s="76" t="s">
        <v>18</v>
      </c>
      <c r="C14" s="98">
        <f>SUM(D14:I14)</f>
        <v>1593161.6630000002</v>
      </c>
      <c r="D14" s="29">
        <v>160777.45000000001</v>
      </c>
      <c r="E14" s="29">
        <v>10883.470000000001</v>
      </c>
      <c r="F14" s="29">
        <v>111206.87999999999</v>
      </c>
      <c r="G14" s="29">
        <v>966750.62300000014</v>
      </c>
      <c r="H14" s="29">
        <v>16343</v>
      </c>
      <c r="I14" s="29">
        <v>327200.24000000011</v>
      </c>
      <c r="J14" s="120" t="s">
        <v>183</v>
      </c>
      <c r="K14" s="111" t="s">
        <v>188</v>
      </c>
    </row>
    <row r="15" spans="1:11" ht="21" customHeight="1">
      <c r="A15" s="14" t="s">
        <v>34</v>
      </c>
      <c r="B15" s="76" t="s">
        <v>25</v>
      </c>
      <c r="C15" s="98">
        <f t="shared" ref="C15" si="0">SUM(C13:C14)</f>
        <v>14502031.154000005</v>
      </c>
      <c r="D15" s="102">
        <f t="shared" ref="D15:I15" si="1">SUM(D13:D14)</f>
        <v>245141.99</v>
      </c>
      <c r="E15" s="102">
        <f t="shared" si="1"/>
        <v>242990.49</v>
      </c>
      <c r="F15" s="102">
        <f t="shared" si="1"/>
        <v>1131263.9599999997</v>
      </c>
      <c r="G15" s="102">
        <f t="shared" si="1"/>
        <v>7476691.6540000048</v>
      </c>
      <c r="H15" s="102">
        <f t="shared" si="1"/>
        <v>829662.74</v>
      </c>
      <c r="I15" s="102">
        <f t="shared" si="1"/>
        <v>4576280.3200000012</v>
      </c>
      <c r="J15" s="120" t="s">
        <v>189</v>
      </c>
      <c r="K15" s="8"/>
    </row>
    <row r="16" spans="1:11" ht="21" customHeight="1">
      <c r="A16" s="14"/>
      <c r="B16" s="76"/>
      <c r="C16" s="29"/>
      <c r="J16" s="5"/>
      <c r="K16" s="8"/>
    </row>
    <row r="17" spans="1:11" ht="21" customHeight="1">
      <c r="A17" s="14" t="s">
        <v>34</v>
      </c>
      <c r="B17" s="76" t="s">
        <v>48</v>
      </c>
      <c r="C17" s="98">
        <f>SUM(D17:I17)</f>
        <v>18290</v>
      </c>
      <c r="D17" s="56">
        <v>140</v>
      </c>
      <c r="E17" s="190">
        <v>0</v>
      </c>
      <c r="F17" s="56">
        <v>1398</v>
      </c>
      <c r="G17" s="56">
        <v>9053</v>
      </c>
      <c r="H17" s="56">
        <v>5785</v>
      </c>
      <c r="I17" s="56">
        <v>1914</v>
      </c>
      <c r="J17" s="119" t="s">
        <v>187</v>
      </c>
      <c r="K17" s="8"/>
    </row>
    <row r="18" spans="1:11" ht="21" customHeight="1">
      <c r="A18" s="14" t="s">
        <v>39</v>
      </c>
      <c r="B18" s="76" t="s">
        <v>18</v>
      </c>
      <c r="C18" s="98">
        <f>SUM(D18:I18)</f>
        <v>2209</v>
      </c>
      <c r="D18" s="190">
        <v>0</v>
      </c>
      <c r="E18" s="190">
        <v>0</v>
      </c>
      <c r="F18" s="190">
        <v>0</v>
      </c>
      <c r="G18" s="56">
        <v>1922</v>
      </c>
      <c r="H18" s="190">
        <v>0</v>
      </c>
      <c r="I18" s="56">
        <v>287</v>
      </c>
      <c r="J18" s="120" t="s">
        <v>183</v>
      </c>
      <c r="K18" s="111" t="s">
        <v>190</v>
      </c>
    </row>
    <row r="19" spans="1:11" ht="21" customHeight="1">
      <c r="A19" s="5"/>
      <c r="B19" s="76" t="s">
        <v>25</v>
      </c>
      <c r="C19" s="98">
        <f t="shared" ref="C19" si="2">SUM(C17:C18)</f>
        <v>20499</v>
      </c>
      <c r="D19" s="102">
        <f>SUM(D17:D18)</f>
        <v>140</v>
      </c>
      <c r="E19" s="190">
        <v>0</v>
      </c>
      <c r="F19" s="102">
        <f t="shared" ref="F19:I19" si="3">SUM(F17:F18)</f>
        <v>1398</v>
      </c>
      <c r="G19" s="102">
        <f t="shared" si="3"/>
        <v>10975</v>
      </c>
      <c r="H19" s="102">
        <f t="shared" si="3"/>
        <v>5785</v>
      </c>
      <c r="I19" s="102">
        <f t="shared" si="3"/>
        <v>2201</v>
      </c>
      <c r="J19" s="120" t="s">
        <v>189</v>
      </c>
      <c r="K19" s="8"/>
    </row>
    <row r="20" spans="1:11" ht="21" customHeight="1">
      <c r="A20" s="5"/>
      <c r="B20" s="76"/>
      <c r="C20" s="29"/>
      <c r="J20" s="121"/>
      <c r="K20" s="8"/>
    </row>
    <row r="21" spans="1:11" ht="21" customHeight="1">
      <c r="A21" s="5"/>
      <c r="B21" s="76" t="s">
        <v>48</v>
      </c>
      <c r="C21" s="98">
        <f>SUM(D21:I21)</f>
        <v>54514</v>
      </c>
      <c r="D21" s="190">
        <v>0</v>
      </c>
      <c r="E21" s="186">
        <v>1494</v>
      </c>
      <c r="F21" s="190">
        <v>0</v>
      </c>
      <c r="G21" s="56">
        <v>5815</v>
      </c>
      <c r="H21" s="190">
        <v>0</v>
      </c>
      <c r="I21" s="56">
        <v>47205</v>
      </c>
      <c r="J21" s="119" t="s">
        <v>187</v>
      </c>
      <c r="K21" s="8"/>
    </row>
    <row r="22" spans="1:11" ht="21" customHeight="1">
      <c r="A22" s="112" t="s">
        <v>269</v>
      </c>
      <c r="B22" s="76" t="s">
        <v>18</v>
      </c>
      <c r="C22" s="98">
        <f>SUM(D22:I22)</f>
        <v>1506</v>
      </c>
      <c r="D22" s="190">
        <v>0</v>
      </c>
      <c r="E22" s="29">
        <v>372</v>
      </c>
      <c r="F22" s="190">
        <v>0</v>
      </c>
      <c r="G22" s="29">
        <v>828</v>
      </c>
      <c r="H22" s="190">
        <v>0</v>
      </c>
      <c r="I22" s="56">
        <v>306</v>
      </c>
      <c r="J22" s="120" t="s">
        <v>183</v>
      </c>
      <c r="K22" s="111" t="s">
        <v>272</v>
      </c>
    </row>
    <row r="23" spans="1:11" ht="21" customHeight="1">
      <c r="A23" s="14" t="s">
        <v>1</v>
      </c>
      <c r="B23" s="76" t="s">
        <v>25</v>
      </c>
      <c r="C23" s="98">
        <f>SUM(C21:C22)</f>
        <v>56020</v>
      </c>
      <c r="D23" s="190">
        <v>0</v>
      </c>
      <c r="E23" s="102">
        <f>SUM(E21:E22)</f>
        <v>1866</v>
      </c>
      <c r="F23" s="190">
        <v>0</v>
      </c>
      <c r="G23" s="102">
        <f>SUM(G21:G22)</f>
        <v>6643</v>
      </c>
      <c r="H23" s="190">
        <v>0</v>
      </c>
      <c r="I23" s="102">
        <f>SUM(I21:I22)</f>
        <v>47511</v>
      </c>
      <c r="J23" s="120" t="s">
        <v>189</v>
      </c>
      <c r="K23" s="113" t="s">
        <v>1</v>
      </c>
    </row>
    <row r="24" spans="1:11" ht="21" customHeight="1">
      <c r="A24" s="27"/>
      <c r="B24" s="76"/>
      <c r="C24" s="29"/>
      <c r="D24" s="8"/>
      <c r="E24" s="8"/>
      <c r="F24" s="8"/>
      <c r="G24" s="8"/>
      <c r="H24" s="29"/>
      <c r="I24" s="29"/>
      <c r="J24" s="122"/>
      <c r="K24" s="8"/>
    </row>
    <row r="25" spans="1:11" ht="21" customHeight="1">
      <c r="A25" s="5"/>
      <c r="B25" s="76" t="s">
        <v>48</v>
      </c>
      <c r="C25" s="98">
        <f>SUM(D25:I25)</f>
        <v>326803.152</v>
      </c>
      <c r="D25" s="56">
        <v>25882</v>
      </c>
      <c r="E25" s="56">
        <v>227866.932</v>
      </c>
      <c r="F25" s="56">
        <v>31070</v>
      </c>
      <c r="G25" s="56">
        <v>33489.22</v>
      </c>
      <c r="H25" s="56">
        <v>521</v>
      </c>
      <c r="I25" s="56">
        <v>7974</v>
      </c>
      <c r="J25" s="119" t="s">
        <v>187</v>
      </c>
      <c r="K25" s="8"/>
    </row>
    <row r="26" spans="1:11" ht="21" customHeight="1">
      <c r="A26" s="27" t="s">
        <v>41</v>
      </c>
      <c r="B26" s="76" t="s">
        <v>18</v>
      </c>
      <c r="C26" s="98">
        <f>SUM(D26:I26)</f>
        <v>38906</v>
      </c>
      <c r="D26" s="56">
        <v>5170</v>
      </c>
      <c r="E26" s="56">
        <v>20718</v>
      </c>
      <c r="F26" s="56">
        <v>5819</v>
      </c>
      <c r="G26" s="56">
        <v>1508</v>
      </c>
      <c r="H26" s="190">
        <v>0</v>
      </c>
      <c r="I26" s="56">
        <v>5691</v>
      </c>
      <c r="J26" s="120" t="s">
        <v>183</v>
      </c>
      <c r="K26" s="114" t="s">
        <v>191</v>
      </c>
    </row>
    <row r="27" spans="1:11" ht="21" customHeight="1">
      <c r="A27" s="28" t="s">
        <v>42</v>
      </c>
      <c r="B27" s="76" t="s">
        <v>25</v>
      </c>
      <c r="C27" s="98">
        <f>SUM(C25:C26)</f>
        <v>365709.152</v>
      </c>
      <c r="D27" s="102">
        <f>SUM(D25:D26)</f>
        <v>31052</v>
      </c>
      <c r="E27" s="102">
        <f>SUM(E25:E26)</f>
        <v>248584.932</v>
      </c>
      <c r="F27" s="102">
        <f t="shared" ref="F27:I27" si="4">SUM(F25:F26)</f>
        <v>36889</v>
      </c>
      <c r="G27" s="102">
        <f t="shared" si="4"/>
        <v>34997.22</v>
      </c>
      <c r="H27" s="102">
        <f t="shared" si="4"/>
        <v>521</v>
      </c>
      <c r="I27" s="102">
        <f t="shared" si="4"/>
        <v>13665</v>
      </c>
      <c r="J27" s="120" t="s">
        <v>189</v>
      </c>
      <c r="K27" s="111" t="s">
        <v>192</v>
      </c>
    </row>
    <row r="28" spans="1:11" ht="21" customHeight="1">
      <c r="A28" s="28"/>
      <c r="B28" s="76"/>
      <c r="C28" s="29"/>
      <c r="J28" s="121"/>
      <c r="K28" s="8"/>
    </row>
    <row r="29" spans="1:11" ht="21" customHeight="1">
      <c r="A29" s="5"/>
      <c r="B29" s="76" t="s">
        <v>48</v>
      </c>
      <c r="C29" s="98">
        <f>SUM(D29:I29)</f>
        <v>1716454.79</v>
      </c>
      <c r="D29" s="56">
        <v>27065</v>
      </c>
      <c r="E29" s="56">
        <v>202865.25</v>
      </c>
      <c r="F29" s="56">
        <v>632987.59999999986</v>
      </c>
      <c r="G29" s="56">
        <v>273591.88</v>
      </c>
      <c r="H29" s="56">
        <v>12818.41</v>
      </c>
      <c r="I29" s="56">
        <v>567126.65</v>
      </c>
      <c r="J29" s="119" t="s">
        <v>187</v>
      </c>
      <c r="K29" s="8"/>
    </row>
    <row r="30" spans="1:11" ht="21" customHeight="1">
      <c r="A30" s="27" t="s">
        <v>271</v>
      </c>
      <c r="B30" s="76" t="s">
        <v>18</v>
      </c>
      <c r="C30" s="98">
        <f>SUM(D30:I30)</f>
        <v>545066.34</v>
      </c>
      <c r="D30" s="56">
        <v>8452</v>
      </c>
      <c r="E30" s="56">
        <v>10623</v>
      </c>
      <c r="F30" s="56">
        <v>230646</v>
      </c>
      <c r="G30" s="56">
        <v>248067.20000000001</v>
      </c>
      <c r="H30" s="190">
        <v>0</v>
      </c>
      <c r="I30" s="56">
        <v>47278.14</v>
      </c>
      <c r="J30" s="120" t="s">
        <v>183</v>
      </c>
      <c r="K30" s="111" t="s">
        <v>274</v>
      </c>
    </row>
    <row r="31" spans="1:11" ht="21" customHeight="1">
      <c r="A31" s="5" t="s">
        <v>1</v>
      </c>
      <c r="B31" s="76" t="s">
        <v>25</v>
      </c>
      <c r="C31" s="98">
        <f t="shared" ref="C31" si="5">SUM(C29:C30)</f>
        <v>2261521.13</v>
      </c>
      <c r="D31" s="102">
        <f t="shared" ref="D31:I31" si="6">SUM(D29:D30)</f>
        <v>35517</v>
      </c>
      <c r="E31" s="102">
        <f t="shared" si="6"/>
        <v>213488.25</v>
      </c>
      <c r="F31" s="102">
        <f t="shared" si="6"/>
        <v>863633.59999999986</v>
      </c>
      <c r="G31" s="102">
        <f t="shared" si="6"/>
        <v>521659.08</v>
      </c>
      <c r="H31" s="102">
        <f t="shared" si="6"/>
        <v>12818.41</v>
      </c>
      <c r="I31" s="102">
        <f t="shared" si="6"/>
        <v>614404.79</v>
      </c>
      <c r="J31" s="120" t="s">
        <v>189</v>
      </c>
      <c r="K31" s="111" t="s">
        <v>1</v>
      </c>
    </row>
    <row r="32" spans="1:11" ht="21" customHeight="1">
      <c r="A32" s="5"/>
      <c r="B32" s="76"/>
      <c r="C32" s="29"/>
      <c r="J32" s="121"/>
      <c r="K32" s="8"/>
    </row>
    <row r="33" spans="1:11" ht="21" customHeight="1">
      <c r="A33" s="5"/>
      <c r="B33" s="76" t="s">
        <v>48</v>
      </c>
      <c r="C33" s="98">
        <f>SUM(D33:I33)</f>
        <v>50767</v>
      </c>
      <c r="D33" s="56">
        <v>14285</v>
      </c>
      <c r="E33" s="56">
        <v>943</v>
      </c>
      <c r="F33" s="56">
        <v>19910</v>
      </c>
      <c r="G33" s="56">
        <v>12921</v>
      </c>
      <c r="H33" s="56">
        <v>300</v>
      </c>
      <c r="I33" s="56">
        <v>2408</v>
      </c>
      <c r="J33" s="119" t="s">
        <v>187</v>
      </c>
      <c r="K33" s="8"/>
    </row>
    <row r="34" spans="1:11" ht="21" customHeight="1">
      <c r="A34" s="14" t="s">
        <v>18</v>
      </c>
      <c r="B34" s="76" t="s">
        <v>18</v>
      </c>
      <c r="C34" s="98">
        <f>SUM(D34:I34)</f>
        <v>137594.03</v>
      </c>
      <c r="D34" s="56">
        <v>108125</v>
      </c>
      <c r="E34" s="56">
        <v>22926</v>
      </c>
      <c r="F34" s="56">
        <v>4982</v>
      </c>
      <c r="G34" s="190">
        <v>0</v>
      </c>
      <c r="H34" s="56">
        <v>935.03</v>
      </c>
      <c r="I34" s="56">
        <v>626</v>
      </c>
      <c r="J34" s="120" t="s">
        <v>183</v>
      </c>
      <c r="K34" s="114" t="s">
        <v>193</v>
      </c>
    </row>
    <row r="35" spans="1:11" ht="21" customHeight="1">
      <c r="A35" s="5"/>
      <c r="B35" s="76" t="s">
        <v>25</v>
      </c>
      <c r="C35" s="98">
        <f t="shared" ref="C35" si="7">SUM(C33:C34)</f>
        <v>188361.03</v>
      </c>
      <c r="D35" s="102">
        <f>SUM(D33:D34)</f>
        <v>122410</v>
      </c>
      <c r="E35" s="102">
        <f t="shared" ref="E35:I35" si="8">SUM(E33:E34)</f>
        <v>23869</v>
      </c>
      <c r="F35" s="102">
        <f t="shared" si="8"/>
        <v>24892</v>
      </c>
      <c r="G35" s="102">
        <f t="shared" si="8"/>
        <v>12921</v>
      </c>
      <c r="H35" s="102">
        <f t="shared" si="8"/>
        <v>1235.03</v>
      </c>
      <c r="I35" s="102">
        <f t="shared" si="8"/>
        <v>3034</v>
      </c>
      <c r="J35" s="120" t="s">
        <v>189</v>
      </c>
      <c r="K35" s="8"/>
    </row>
    <row r="36" spans="1:11" ht="21" customHeight="1">
      <c r="A36" s="5"/>
      <c r="B36" s="76"/>
      <c r="C36" s="29"/>
      <c r="J36" s="121"/>
      <c r="K36" s="8"/>
    </row>
    <row r="37" spans="1:11" ht="21" customHeight="1">
      <c r="A37" s="11"/>
      <c r="B37" s="78" t="s">
        <v>48</v>
      </c>
      <c r="C37" s="98">
        <f>C13+C17+C21+C25+C29+C33</f>
        <v>15075698.433000006</v>
      </c>
      <c r="D37" s="98">
        <f>D13+D17+D21+D25+D29+D33</f>
        <v>151736.53999999998</v>
      </c>
      <c r="E37" s="98">
        <f t="shared" ref="E37:I37" si="9">E13+E17+E21+E25+E29+E33</f>
        <v>665276.20200000005</v>
      </c>
      <c r="F37" s="98">
        <f t="shared" si="9"/>
        <v>1705422.6799999995</v>
      </c>
      <c r="G37" s="98">
        <f t="shared" si="9"/>
        <v>6844811.1310000038</v>
      </c>
      <c r="H37" s="98">
        <f t="shared" si="9"/>
        <v>832744.15</v>
      </c>
      <c r="I37" s="98">
        <f t="shared" si="9"/>
        <v>4875707.7300000014</v>
      </c>
      <c r="J37" s="123" t="s">
        <v>187</v>
      </c>
      <c r="K37" s="15"/>
    </row>
    <row r="38" spans="1:11" ht="21" customHeight="1">
      <c r="A38" s="31" t="s">
        <v>25</v>
      </c>
      <c r="B38" s="78" t="s">
        <v>18</v>
      </c>
      <c r="C38" s="98">
        <f>C14+C18+C22+C26+C30+C34</f>
        <v>2318443.0329999998</v>
      </c>
      <c r="D38" s="98">
        <f>D14+D18+D22+D26+D30+D34</f>
        <v>282524.45</v>
      </c>
      <c r="E38" s="98">
        <f t="shared" ref="E38:I38" si="10">E14+E18+E22+E26+E30+E34</f>
        <v>65522.47</v>
      </c>
      <c r="F38" s="98">
        <f t="shared" si="10"/>
        <v>352653.88</v>
      </c>
      <c r="G38" s="98">
        <f t="shared" si="10"/>
        <v>1219075.8230000001</v>
      </c>
      <c r="H38" s="98">
        <f t="shared" si="10"/>
        <v>17278.03</v>
      </c>
      <c r="I38" s="98">
        <f t="shared" si="10"/>
        <v>381388.38000000012</v>
      </c>
      <c r="J38" s="124" t="s">
        <v>183</v>
      </c>
      <c r="K38" s="115" t="s">
        <v>178</v>
      </c>
    </row>
    <row r="39" spans="1:11" ht="21" customHeight="1">
      <c r="A39" s="11"/>
      <c r="B39" s="78" t="s">
        <v>25</v>
      </c>
      <c r="C39" s="98">
        <f t="shared" ref="C39:I39" si="11">SUM(C37:C38)</f>
        <v>17394141.466000006</v>
      </c>
      <c r="D39" s="98">
        <f t="shared" si="11"/>
        <v>434260.99</v>
      </c>
      <c r="E39" s="98">
        <f t="shared" si="11"/>
        <v>730798.67200000002</v>
      </c>
      <c r="F39" s="98">
        <f t="shared" si="11"/>
        <v>2058076.5599999996</v>
      </c>
      <c r="G39" s="98">
        <f t="shared" si="11"/>
        <v>8063886.9540000036</v>
      </c>
      <c r="H39" s="98">
        <f t="shared" si="11"/>
        <v>850022.18</v>
      </c>
      <c r="I39" s="98">
        <f t="shared" si="11"/>
        <v>5257096.1100000013</v>
      </c>
      <c r="J39" s="124" t="s">
        <v>189</v>
      </c>
      <c r="K39" s="11"/>
    </row>
    <row r="40" spans="1:11" ht="12.75" customHeight="1">
      <c r="A40" s="11"/>
      <c r="B40" s="78"/>
      <c r="C40" s="42"/>
      <c r="D40" s="42"/>
      <c r="E40" s="42"/>
      <c r="F40" s="42"/>
      <c r="G40" s="42"/>
      <c r="H40" s="42"/>
      <c r="I40" s="42"/>
      <c r="J40" s="124"/>
      <c r="K40" s="11"/>
    </row>
    <row r="41" spans="1:11" ht="12.75" customHeight="1">
      <c r="A41" s="116"/>
      <c r="B41" s="34"/>
      <c r="C41" s="29"/>
      <c r="D41" s="29"/>
      <c r="E41" s="100"/>
      <c r="F41" s="100"/>
      <c r="G41" s="29"/>
      <c r="H41" s="29"/>
      <c r="I41" s="29"/>
      <c r="J41" s="5"/>
      <c r="K41" s="24"/>
    </row>
    <row r="42" spans="1:11" ht="12.75" customHeight="1">
      <c r="A42" s="117" t="s">
        <v>44</v>
      </c>
      <c r="B42" s="34"/>
      <c r="C42" s="100"/>
      <c r="D42" s="100"/>
      <c r="E42" s="100"/>
      <c r="F42" s="100"/>
      <c r="G42" s="29"/>
      <c r="H42" s="29"/>
      <c r="I42" s="29"/>
      <c r="J42" s="5"/>
      <c r="K42" s="41" t="s">
        <v>194</v>
      </c>
    </row>
    <row r="43" spans="1:11" ht="12.75" customHeight="1">
      <c r="A43" s="64" t="s">
        <v>387</v>
      </c>
      <c r="B43" s="14"/>
      <c r="C43" s="29"/>
      <c r="D43" s="29"/>
      <c r="E43" s="29"/>
      <c r="F43" s="29"/>
      <c r="G43" s="29"/>
      <c r="H43" s="29"/>
      <c r="I43" s="29"/>
      <c r="J43" s="5"/>
      <c r="K43" s="41" t="s">
        <v>388</v>
      </c>
    </row>
    <row r="44" spans="1:11" ht="12.75" customHeight="1"/>
    <row r="45" spans="1:11" ht="12.75" customHeight="1"/>
    <row r="46" spans="1:11" ht="12.75" customHeight="1"/>
    <row r="47" spans="1:11" ht="12.75" customHeight="1">
      <c r="C47" s="1"/>
      <c r="D47" s="1"/>
      <c r="E47" s="1"/>
      <c r="F47" s="1"/>
      <c r="G47" s="1"/>
      <c r="H47" s="1"/>
      <c r="I47" s="1"/>
    </row>
    <row r="48" spans="1:11" ht="13.5" customHeight="1"/>
    <row r="49" ht="13.5" customHeight="1"/>
    <row r="50" ht="13.5" customHeight="1"/>
  </sheetData>
  <mergeCells count="2">
    <mergeCell ref="G3:K3"/>
    <mergeCell ref="I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3"/>
  <dimension ref="A1:K55"/>
  <sheetViews>
    <sheetView showGridLines="0" view="pageBreakPreview" topLeftCell="A13" zoomScale="60" zoomScaleNormal="100" workbookViewId="0">
      <selection activeCell="A6" sqref="A6"/>
    </sheetView>
  </sheetViews>
  <sheetFormatPr baseColWidth="10" defaultColWidth="9.625" defaultRowHeight="12"/>
  <cols>
    <col min="1" max="1" width="14.625" customWidth="1"/>
    <col min="2" max="2" width="6.125" customWidth="1"/>
    <col min="3" max="3" width="8.625" customWidth="1"/>
    <col min="4" max="5" width="7.625" customWidth="1"/>
    <col min="6" max="6" width="7.875" customWidth="1"/>
    <col min="7" max="7" width="8.625" customWidth="1"/>
    <col min="8" max="8" width="7.625" customWidth="1"/>
    <col min="9" max="9" width="8.625" customWidth="1"/>
    <col min="10" max="10" width="6.625" customWidth="1"/>
    <col min="11" max="11" width="13.625" customWidth="1"/>
    <col min="12" max="12" width="8.625" customWidth="1"/>
  </cols>
  <sheetData>
    <row r="1" spans="1:11" ht="24" customHeight="1">
      <c r="A1" s="4" t="s">
        <v>0</v>
      </c>
      <c r="B1" s="8"/>
      <c r="C1" s="8"/>
      <c r="D1" s="29"/>
      <c r="E1" s="29"/>
      <c r="F1" s="29"/>
      <c r="G1" s="29"/>
      <c r="H1" s="29"/>
      <c r="I1" s="29"/>
      <c r="J1" s="5"/>
      <c r="K1" s="7" t="s">
        <v>163</v>
      </c>
    </row>
    <row r="2" spans="1:11" ht="15.95" customHeight="1">
      <c r="A2" s="5"/>
      <c r="B2" s="8"/>
      <c r="C2" s="8"/>
      <c r="D2" s="29"/>
      <c r="E2" s="29"/>
      <c r="F2" s="29"/>
      <c r="G2" s="29"/>
      <c r="H2" s="29"/>
      <c r="I2" s="29"/>
      <c r="J2" s="5"/>
      <c r="K2" s="5"/>
    </row>
    <row r="3" spans="1:11" ht="17.100000000000001" customHeight="1">
      <c r="A3" s="9" t="s">
        <v>394</v>
      </c>
      <c r="B3" s="105"/>
      <c r="C3" s="105"/>
      <c r="D3" s="42"/>
      <c r="E3" s="29"/>
      <c r="F3" s="29"/>
      <c r="G3" s="102"/>
      <c r="H3" s="209" t="s">
        <v>446</v>
      </c>
      <c r="I3" s="209"/>
      <c r="J3" s="209"/>
      <c r="K3" s="209"/>
    </row>
    <row r="4" spans="1:11" ht="17.100000000000001" customHeight="1">
      <c r="A4" s="9" t="s">
        <v>457</v>
      </c>
      <c r="B4" s="105"/>
      <c r="C4" s="105"/>
      <c r="D4" s="42"/>
      <c r="E4" s="29"/>
      <c r="F4" s="29"/>
      <c r="G4" s="102"/>
      <c r="H4" s="210" t="s">
        <v>458</v>
      </c>
      <c r="I4" s="210"/>
      <c r="J4" s="210"/>
      <c r="K4" s="210"/>
    </row>
    <row r="5" spans="1:11" ht="17.100000000000001" customHeight="1">
      <c r="A5" s="66" t="s">
        <v>395</v>
      </c>
      <c r="B5" s="105"/>
      <c r="C5" s="105"/>
      <c r="D5" s="42"/>
      <c r="E5" s="29"/>
      <c r="F5" s="29"/>
      <c r="G5" s="102"/>
      <c r="H5" s="29"/>
      <c r="I5" s="102"/>
      <c r="J5" s="5"/>
      <c r="K5" s="106" t="s">
        <v>395</v>
      </c>
    </row>
    <row r="6" spans="1:11" ht="16.5" customHeight="1">
      <c r="A6" s="5"/>
      <c r="B6" s="105"/>
      <c r="C6" s="105"/>
      <c r="D6" s="42"/>
      <c r="E6" s="29"/>
      <c r="F6" s="42"/>
      <c r="G6" s="29"/>
      <c r="H6" s="29"/>
      <c r="I6" s="29"/>
      <c r="J6" s="67"/>
      <c r="K6" s="5"/>
    </row>
    <row r="7" spans="1:11" ht="16.5" customHeight="1">
      <c r="A7" s="14" t="s">
        <v>571</v>
      </c>
      <c r="B7" s="8"/>
      <c r="C7" s="15" t="s">
        <v>178</v>
      </c>
      <c r="D7" s="42" t="s">
        <v>179</v>
      </c>
      <c r="E7" s="42" t="s">
        <v>196</v>
      </c>
      <c r="F7" s="42" t="s">
        <v>302</v>
      </c>
      <c r="G7" s="42" t="s">
        <v>197</v>
      </c>
      <c r="H7" s="42" t="s">
        <v>280</v>
      </c>
      <c r="I7" s="42" t="s">
        <v>181</v>
      </c>
      <c r="J7" s="5"/>
      <c r="K7" s="107" t="s">
        <v>572</v>
      </c>
    </row>
    <row r="8" spans="1:11" ht="13.5" customHeight="1">
      <c r="A8" s="27" t="s">
        <v>49</v>
      </c>
      <c r="B8" s="5"/>
      <c r="C8" s="8"/>
      <c r="D8" s="42" t="s">
        <v>183</v>
      </c>
      <c r="E8" s="42" t="s">
        <v>184</v>
      </c>
      <c r="F8" s="93" t="s">
        <v>303</v>
      </c>
      <c r="G8" s="42" t="s">
        <v>185</v>
      </c>
      <c r="H8" s="29"/>
      <c r="I8" s="29"/>
      <c r="J8" s="5"/>
      <c r="K8" s="17" t="s">
        <v>323</v>
      </c>
    </row>
    <row r="9" spans="1:11" ht="13.5" customHeight="1">
      <c r="A9" s="5"/>
      <c r="B9" s="20" t="s">
        <v>45</v>
      </c>
      <c r="C9" s="18" t="s">
        <v>25</v>
      </c>
      <c r="D9" s="95" t="s">
        <v>18</v>
      </c>
      <c r="E9" s="95" t="s">
        <v>24</v>
      </c>
      <c r="F9" s="97" t="s">
        <v>24</v>
      </c>
      <c r="G9" s="95" t="s">
        <v>23</v>
      </c>
      <c r="H9" s="95" t="s">
        <v>14</v>
      </c>
      <c r="I9" s="95" t="s">
        <v>22</v>
      </c>
      <c r="J9" s="15" t="s">
        <v>304</v>
      </c>
      <c r="K9" s="5"/>
    </row>
    <row r="10" spans="1:11" ht="13.5" customHeight="1">
      <c r="A10" s="108" t="s">
        <v>283</v>
      </c>
      <c r="B10" s="20" t="s">
        <v>50</v>
      </c>
      <c r="C10" s="71"/>
      <c r="D10" s="95"/>
      <c r="E10" s="96" t="s">
        <v>30</v>
      </c>
      <c r="F10" s="96" t="s">
        <v>29</v>
      </c>
      <c r="G10" s="95" t="s">
        <v>28</v>
      </c>
      <c r="H10" s="95"/>
      <c r="I10" s="97" t="s">
        <v>27</v>
      </c>
      <c r="J10" s="15" t="s">
        <v>186</v>
      </c>
      <c r="K10" s="16" t="s">
        <v>391</v>
      </c>
    </row>
    <row r="11" spans="1:11" ht="13.5" customHeight="1">
      <c r="A11" s="109" t="s">
        <v>284</v>
      </c>
      <c r="B11" s="20" t="s">
        <v>47</v>
      </c>
      <c r="C11" s="15"/>
      <c r="D11" s="97"/>
      <c r="E11" s="96"/>
      <c r="F11" s="95" t="s">
        <v>33</v>
      </c>
      <c r="G11" s="95" t="s">
        <v>32</v>
      </c>
      <c r="H11" s="97"/>
      <c r="I11" s="110"/>
      <c r="J11" s="15"/>
      <c r="K11" s="16" t="s">
        <v>392</v>
      </c>
    </row>
    <row r="12" spans="1:11" ht="8.1" customHeight="1">
      <c r="A12" s="5"/>
      <c r="B12" s="76" t="s">
        <v>1</v>
      </c>
      <c r="C12" s="8"/>
      <c r="D12" s="29"/>
      <c r="E12" s="29"/>
      <c r="F12" s="29"/>
      <c r="G12" s="29"/>
      <c r="H12" s="29"/>
      <c r="I12" s="29"/>
      <c r="J12" s="8"/>
      <c r="K12" s="58"/>
    </row>
    <row r="13" spans="1:11" ht="20.100000000000001" customHeight="1">
      <c r="A13" s="14" t="s">
        <v>34</v>
      </c>
      <c r="B13" s="76" t="s">
        <v>48</v>
      </c>
      <c r="C13" s="98">
        <f>SUM(D13:I13)</f>
        <v>21812940.416999999</v>
      </c>
      <c r="D13" s="56">
        <v>132059</v>
      </c>
      <c r="E13" s="56">
        <v>530243</v>
      </c>
      <c r="F13" s="56">
        <v>2001685.9210000001</v>
      </c>
      <c r="G13" s="56">
        <v>9812476.1999999993</v>
      </c>
      <c r="H13" s="56">
        <v>1685010.899</v>
      </c>
      <c r="I13" s="56">
        <v>7651465.3969999999</v>
      </c>
      <c r="J13" s="107" t="s">
        <v>187</v>
      </c>
      <c r="K13" s="8"/>
    </row>
    <row r="14" spans="1:11" ht="20.100000000000001" customHeight="1">
      <c r="A14" s="14" t="s">
        <v>36</v>
      </c>
      <c r="B14" s="76" t="s">
        <v>18</v>
      </c>
      <c r="C14" s="98">
        <f>SUM(D14:I14)</f>
        <v>3820435.3770000003</v>
      </c>
      <c r="D14" s="56">
        <v>320478</v>
      </c>
      <c r="E14" s="56">
        <v>207038.92200000002</v>
      </c>
      <c r="F14" s="56">
        <v>1068175.767</v>
      </c>
      <c r="G14" s="56">
        <v>1432311</v>
      </c>
      <c r="H14" s="56">
        <v>102746.636</v>
      </c>
      <c r="I14" s="56">
        <v>689685.05200000003</v>
      </c>
      <c r="J14" s="58" t="s">
        <v>183</v>
      </c>
      <c r="K14" s="111" t="s">
        <v>188</v>
      </c>
    </row>
    <row r="15" spans="1:11" ht="20.100000000000001" customHeight="1">
      <c r="A15" s="14" t="s">
        <v>34</v>
      </c>
      <c r="B15" s="76" t="s">
        <v>25</v>
      </c>
      <c r="C15" s="98">
        <f t="shared" ref="C15" si="0">SUM(C13:C14)</f>
        <v>25633375.794</v>
      </c>
      <c r="D15" s="102">
        <f t="shared" ref="D15:I15" si="1">SUM(D13:D14)</f>
        <v>452537</v>
      </c>
      <c r="E15" s="102">
        <f t="shared" si="1"/>
        <v>737281.92200000002</v>
      </c>
      <c r="F15" s="102">
        <f t="shared" si="1"/>
        <v>3069861.6880000001</v>
      </c>
      <c r="G15" s="102">
        <f t="shared" si="1"/>
        <v>11244787.199999999</v>
      </c>
      <c r="H15" s="102">
        <f t="shared" si="1"/>
        <v>1787757.5349999999</v>
      </c>
      <c r="I15" s="102">
        <f t="shared" si="1"/>
        <v>8341150.449</v>
      </c>
      <c r="J15" s="58" t="s">
        <v>189</v>
      </c>
      <c r="K15" s="8"/>
    </row>
    <row r="16" spans="1:11" ht="20.100000000000001" customHeight="1">
      <c r="A16" s="14"/>
      <c r="B16" s="76"/>
      <c r="C16" s="29"/>
      <c r="J16" s="5"/>
      <c r="K16" s="8"/>
    </row>
    <row r="17" spans="1:11" ht="20.100000000000001" customHeight="1">
      <c r="A17" s="14" t="s">
        <v>34</v>
      </c>
      <c r="B17" s="76" t="s">
        <v>48</v>
      </c>
      <c r="C17" s="98">
        <f>SUM(D17:I17)</f>
        <v>44743.1</v>
      </c>
      <c r="D17" s="56">
        <v>210</v>
      </c>
      <c r="E17" s="190">
        <v>0</v>
      </c>
      <c r="F17" s="56">
        <v>4194</v>
      </c>
      <c r="G17" s="56">
        <v>16340</v>
      </c>
      <c r="H17" s="56">
        <v>20171.099999999999</v>
      </c>
      <c r="I17" s="56">
        <v>3828</v>
      </c>
      <c r="J17" s="107" t="s">
        <v>187</v>
      </c>
      <c r="K17" s="8"/>
    </row>
    <row r="18" spans="1:11" ht="20.100000000000001" customHeight="1">
      <c r="A18" s="14" t="s">
        <v>39</v>
      </c>
      <c r="B18" s="76" t="s">
        <v>18</v>
      </c>
      <c r="C18" s="98">
        <f>SUM(D18:I18)</f>
        <v>3232.5</v>
      </c>
      <c r="D18" s="190">
        <v>0</v>
      </c>
      <c r="E18" s="190">
        <v>0</v>
      </c>
      <c r="F18" s="186">
        <v>220</v>
      </c>
      <c r="G18" s="186">
        <v>2359</v>
      </c>
      <c r="H18" s="190">
        <v>0</v>
      </c>
      <c r="I18" s="186">
        <v>653.5</v>
      </c>
      <c r="J18" s="58" t="s">
        <v>183</v>
      </c>
      <c r="K18" s="111" t="s">
        <v>190</v>
      </c>
    </row>
    <row r="19" spans="1:11" ht="20.100000000000001" customHeight="1">
      <c r="A19" s="5"/>
      <c r="B19" s="76" t="s">
        <v>25</v>
      </c>
      <c r="C19" s="98">
        <f>SUM(C17:C18)</f>
        <v>47975.6</v>
      </c>
      <c r="D19" s="102">
        <f>SUM(D17:D18)</f>
        <v>210</v>
      </c>
      <c r="E19" s="190">
        <v>0</v>
      </c>
      <c r="F19" s="102">
        <f>SUM(F17:F18)</f>
        <v>4414</v>
      </c>
      <c r="G19" s="102">
        <f>SUM(G17:G18)</f>
        <v>18699</v>
      </c>
      <c r="H19" s="102">
        <f>SUM(H17:H18)</f>
        <v>20171.099999999999</v>
      </c>
      <c r="I19" s="102">
        <f>SUM(I17:I18)</f>
        <v>4481.5</v>
      </c>
      <c r="J19" s="58" t="s">
        <v>189</v>
      </c>
      <c r="K19" s="8"/>
    </row>
    <row r="20" spans="1:11" ht="20.100000000000001" customHeight="1">
      <c r="A20" s="5"/>
      <c r="B20" s="76"/>
      <c r="C20" s="29"/>
      <c r="J20" s="8"/>
      <c r="K20" s="8"/>
    </row>
    <row r="21" spans="1:11" ht="20.100000000000001" customHeight="1">
      <c r="A21" s="112" t="s">
        <v>269</v>
      </c>
      <c r="B21" s="76" t="s">
        <v>48</v>
      </c>
      <c r="C21" s="98">
        <f>SUM(D21:I21)</f>
        <v>109487</v>
      </c>
      <c r="D21" s="190">
        <v>0</v>
      </c>
      <c r="E21" s="186">
        <v>8068</v>
      </c>
      <c r="F21" s="190">
        <v>0</v>
      </c>
      <c r="G21" s="56">
        <v>7009</v>
      </c>
      <c r="H21" s="190">
        <v>0</v>
      </c>
      <c r="I21" s="56">
        <v>94410</v>
      </c>
      <c r="J21" s="107" t="s">
        <v>187</v>
      </c>
      <c r="K21" s="8"/>
    </row>
    <row r="22" spans="1:11" ht="20.100000000000001" customHeight="1">
      <c r="A22" s="14" t="s">
        <v>1</v>
      </c>
      <c r="B22" s="76" t="s">
        <v>18</v>
      </c>
      <c r="C22" s="98">
        <f>SUM(D22:I22)</f>
        <v>1956</v>
      </c>
      <c r="D22" s="190">
        <v>0</v>
      </c>
      <c r="E22" s="191">
        <v>744</v>
      </c>
      <c r="F22" s="190">
        <v>0</v>
      </c>
      <c r="G22" s="56">
        <v>906</v>
      </c>
      <c r="H22" s="190">
        <v>0</v>
      </c>
      <c r="I22" s="186">
        <v>306</v>
      </c>
      <c r="J22" s="58" t="s">
        <v>183</v>
      </c>
      <c r="K22" s="111" t="s">
        <v>272</v>
      </c>
    </row>
    <row r="23" spans="1:11" ht="20.100000000000001" customHeight="1">
      <c r="A23" s="14" t="s">
        <v>1</v>
      </c>
      <c r="B23" s="76" t="s">
        <v>25</v>
      </c>
      <c r="C23" s="98">
        <f>SUM(C21:C22)</f>
        <v>111443</v>
      </c>
      <c r="D23" s="190">
        <v>0</v>
      </c>
      <c r="E23" s="102">
        <f>SUM(E21:E22)</f>
        <v>8812</v>
      </c>
      <c r="F23" s="190">
        <v>0</v>
      </c>
      <c r="G23" s="102">
        <f>SUM(G21:G22)</f>
        <v>7915</v>
      </c>
      <c r="H23" s="190">
        <v>0</v>
      </c>
      <c r="I23" s="102">
        <f>SUM(I21:I22)</f>
        <v>94716</v>
      </c>
      <c r="J23" s="58" t="s">
        <v>189</v>
      </c>
      <c r="K23" s="113" t="s">
        <v>1</v>
      </c>
    </row>
    <row r="24" spans="1:11" ht="20.100000000000001" customHeight="1">
      <c r="A24" s="27"/>
      <c r="B24" s="76"/>
      <c r="C24" s="29"/>
      <c r="D24" s="29"/>
      <c r="E24" s="29"/>
      <c r="F24" s="29"/>
      <c r="G24" s="29"/>
      <c r="H24" s="29"/>
      <c r="I24" s="29"/>
      <c r="J24" s="8"/>
      <c r="K24" s="8"/>
    </row>
    <row r="25" spans="1:11" ht="20.100000000000001" customHeight="1">
      <c r="A25" s="5"/>
      <c r="B25" s="76" t="s">
        <v>48</v>
      </c>
      <c r="C25" s="98">
        <f>SUM(D25:I25)</f>
        <v>742598.33599999989</v>
      </c>
      <c r="D25" s="56">
        <v>150542</v>
      </c>
      <c r="E25" s="56">
        <v>477761.74099999998</v>
      </c>
      <c r="F25" s="56">
        <v>47287.875</v>
      </c>
      <c r="G25" s="56">
        <v>51824.02</v>
      </c>
      <c r="H25" s="56">
        <v>521</v>
      </c>
      <c r="I25" s="56">
        <v>14661.7</v>
      </c>
      <c r="J25" s="107" t="s">
        <v>187</v>
      </c>
      <c r="K25" s="8"/>
    </row>
    <row r="26" spans="1:11" ht="20.100000000000001" customHeight="1">
      <c r="A26" s="27" t="s">
        <v>41</v>
      </c>
      <c r="B26" s="76" t="s">
        <v>18</v>
      </c>
      <c r="C26" s="98">
        <f>SUM(D26:I26)</f>
        <v>135888.66699999999</v>
      </c>
      <c r="D26" s="56">
        <v>10039</v>
      </c>
      <c r="E26" s="56">
        <v>88258.728999999992</v>
      </c>
      <c r="F26" s="56">
        <v>29033.937999999998</v>
      </c>
      <c r="G26" s="56">
        <v>2866</v>
      </c>
      <c r="H26" s="190">
        <v>0</v>
      </c>
      <c r="I26" s="56">
        <v>5691</v>
      </c>
      <c r="J26" s="58" t="s">
        <v>183</v>
      </c>
      <c r="K26" s="114" t="s">
        <v>191</v>
      </c>
    </row>
    <row r="27" spans="1:11" ht="20.100000000000001" customHeight="1">
      <c r="A27" s="28" t="s">
        <v>42</v>
      </c>
      <c r="B27" s="76" t="s">
        <v>25</v>
      </c>
      <c r="C27" s="98">
        <f>SUM(C25:C26)</f>
        <v>878487.00299999991</v>
      </c>
      <c r="D27" s="102">
        <f>SUM(D25:D26)</f>
        <v>160581</v>
      </c>
      <c r="E27" s="102">
        <f>SUM(E25:E26)</f>
        <v>566020.47</v>
      </c>
      <c r="F27" s="102">
        <f t="shared" ref="F27:I27" si="2">SUM(F25:F26)</f>
        <v>76321.812999999995</v>
      </c>
      <c r="G27" s="102">
        <f t="shared" si="2"/>
        <v>54690.02</v>
      </c>
      <c r="H27" s="102">
        <f t="shared" si="2"/>
        <v>521</v>
      </c>
      <c r="I27" s="102">
        <f t="shared" si="2"/>
        <v>20352.7</v>
      </c>
      <c r="J27" s="58" t="s">
        <v>189</v>
      </c>
      <c r="K27" s="111" t="s">
        <v>192</v>
      </c>
    </row>
    <row r="28" spans="1:11" ht="20.100000000000001" customHeight="1">
      <c r="A28" s="28"/>
      <c r="B28" s="76"/>
      <c r="C28" s="29"/>
      <c r="J28" s="8"/>
      <c r="K28" s="8"/>
    </row>
    <row r="29" spans="1:11" ht="20.100000000000001" customHeight="1">
      <c r="A29" s="5"/>
      <c r="B29" s="76" t="s">
        <v>48</v>
      </c>
      <c r="C29" s="98">
        <f>SUM(D29:I29)</f>
        <v>3471132.6279999996</v>
      </c>
      <c r="D29" s="56">
        <v>59741.103999999999</v>
      </c>
      <c r="E29" s="56">
        <v>548957</v>
      </c>
      <c r="F29" s="56">
        <v>1327761.389</v>
      </c>
      <c r="G29" s="56">
        <v>330614</v>
      </c>
      <c r="H29" s="56">
        <v>23925.292000000001</v>
      </c>
      <c r="I29" s="56">
        <v>1180133.8430000001</v>
      </c>
      <c r="J29" s="107" t="s">
        <v>187</v>
      </c>
      <c r="K29" s="8"/>
    </row>
    <row r="30" spans="1:11" ht="20.100000000000001" customHeight="1">
      <c r="A30" s="27" t="s">
        <v>271</v>
      </c>
      <c r="B30" s="76" t="s">
        <v>18</v>
      </c>
      <c r="C30" s="98">
        <f>SUM(D30:I30)</f>
        <v>1111203.024</v>
      </c>
      <c r="D30" s="56">
        <v>28984</v>
      </c>
      <c r="E30" s="56">
        <v>39044.75</v>
      </c>
      <c r="F30" s="56">
        <v>721473.54</v>
      </c>
      <c r="G30" s="56">
        <v>251324</v>
      </c>
      <c r="H30" s="56">
        <v>853</v>
      </c>
      <c r="I30" s="56">
        <v>69523.733999999997</v>
      </c>
      <c r="J30" s="58" t="s">
        <v>183</v>
      </c>
      <c r="K30" s="111" t="s">
        <v>273</v>
      </c>
    </row>
    <row r="31" spans="1:11" ht="20.100000000000001" customHeight="1">
      <c r="A31" s="5" t="s">
        <v>1</v>
      </c>
      <c r="B31" s="76" t="s">
        <v>25</v>
      </c>
      <c r="C31" s="98">
        <f t="shared" ref="C31" si="3">SUM(C29:C30)</f>
        <v>4582335.6519999998</v>
      </c>
      <c r="D31" s="102">
        <f>SUM(D29:D30)</f>
        <v>88725.103999999992</v>
      </c>
      <c r="E31" s="102">
        <f t="shared" ref="E31:I31" si="4">SUM(E29:E30)</f>
        <v>588001.75</v>
      </c>
      <c r="F31" s="102">
        <f t="shared" si="4"/>
        <v>2049234.929</v>
      </c>
      <c r="G31" s="102">
        <f t="shared" si="4"/>
        <v>581938</v>
      </c>
      <c r="H31" s="102">
        <f t="shared" si="4"/>
        <v>24778.292000000001</v>
      </c>
      <c r="I31" s="102">
        <f t="shared" si="4"/>
        <v>1249657.577</v>
      </c>
      <c r="J31" s="58" t="s">
        <v>189</v>
      </c>
      <c r="K31" s="111" t="s">
        <v>1</v>
      </c>
    </row>
    <row r="32" spans="1:11" ht="20.100000000000001" customHeight="1">
      <c r="A32" s="5"/>
      <c r="B32" s="76"/>
      <c r="C32" s="29"/>
      <c r="J32" s="8"/>
      <c r="K32" s="8"/>
    </row>
    <row r="33" spans="1:11" ht="20.100000000000001" customHeight="1">
      <c r="A33" s="5"/>
      <c r="B33" s="76" t="s">
        <v>48</v>
      </c>
      <c r="C33" s="98">
        <f>SUM(D33:I33)</f>
        <v>134377.5</v>
      </c>
      <c r="D33" s="56">
        <v>54607</v>
      </c>
      <c r="E33" s="56">
        <v>3748</v>
      </c>
      <c r="F33" s="56">
        <v>53583.5</v>
      </c>
      <c r="G33" s="56">
        <v>18962</v>
      </c>
      <c r="H33" s="56">
        <v>300</v>
      </c>
      <c r="I33" s="56">
        <v>3177</v>
      </c>
      <c r="J33" s="107" t="s">
        <v>187</v>
      </c>
      <c r="K33" s="8"/>
    </row>
    <row r="34" spans="1:11" ht="20.100000000000001" customHeight="1">
      <c r="A34" s="14" t="s">
        <v>18</v>
      </c>
      <c r="B34" s="76" t="s">
        <v>18</v>
      </c>
      <c r="C34" s="98">
        <f>SUM(D34:I34)</f>
        <v>212522.15</v>
      </c>
      <c r="D34" s="56">
        <v>113148</v>
      </c>
      <c r="E34" s="56">
        <v>60481</v>
      </c>
      <c r="F34" s="56">
        <v>35774</v>
      </c>
      <c r="G34" s="190">
        <v>0</v>
      </c>
      <c r="H34" s="56">
        <v>1867.15</v>
      </c>
      <c r="I34" s="56">
        <v>1252</v>
      </c>
      <c r="J34" s="58" t="s">
        <v>183</v>
      </c>
      <c r="K34" s="114" t="s">
        <v>193</v>
      </c>
    </row>
    <row r="35" spans="1:11" ht="20.100000000000001" customHeight="1">
      <c r="A35" s="5"/>
      <c r="B35" s="76" t="s">
        <v>25</v>
      </c>
      <c r="C35" s="98">
        <f>SUM(C33:C34)</f>
        <v>346899.65</v>
      </c>
      <c r="D35" s="102">
        <f>SUM(D33:D34)</f>
        <v>167755</v>
      </c>
      <c r="E35" s="102">
        <f t="shared" ref="E35:I35" si="5">SUM(E33:E34)</f>
        <v>64229</v>
      </c>
      <c r="F35" s="102">
        <f t="shared" si="5"/>
        <v>89357.5</v>
      </c>
      <c r="G35" s="102">
        <f t="shared" si="5"/>
        <v>18962</v>
      </c>
      <c r="H35" s="102">
        <f t="shared" si="5"/>
        <v>2167.15</v>
      </c>
      <c r="I35" s="102">
        <f t="shared" si="5"/>
        <v>4429</v>
      </c>
      <c r="J35" s="58" t="s">
        <v>189</v>
      </c>
      <c r="K35" s="8"/>
    </row>
    <row r="36" spans="1:11" ht="20.100000000000001" customHeight="1">
      <c r="A36" s="5"/>
      <c r="B36" s="76"/>
      <c r="C36" s="29"/>
      <c r="J36" s="8"/>
      <c r="K36" s="8"/>
    </row>
    <row r="37" spans="1:11" ht="20.100000000000001" customHeight="1">
      <c r="A37" s="11"/>
      <c r="B37" s="78" t="s">
        <v>48</v>
      </c>
      <c r="C37" s="98">
        <f>SUM(D37:I37)</f>
        <v>26315278.980999999</v>
      </c>
      <c r="D37" s="98">
        <f>D13+D17+D21+D25+D29+D33</f>
        <v>397159.10399999999</v>
      </c>
      <c r="E37" s="98">
        <f t="shared" ref="E37:I38" si="6">E13+E17+E21+E25+E29+E33</f>
        <v>1568777.7409999999</v>
      </c>
      <c r="F37" s="98">
        <f t="shared" si="6"/>
        <v>3434512.6850000001</v>
      </c>
      <c r="G37" s="98">
        <f t="shared" si="6"/>
        <v>10237225.219999999</v>
      </c>
      <c r="H37" s="98">
        <f t="shared" si="6"/>
        <v>1729928.291</v>
      </c>
      <c r="I37" s="98">
        <f t="shared" si="6"/>
        <v>8947675.9399999995</v>
      </c>
      <c r="J37" s="69" t="s">
        <v>187</v>
      </c>
      <c r="K37" s="15"/>
    </row>
    <row r="38" spans="1:11" ht="20.100000000000001" customHeight="1">
      <c r="A38" s="31" t="s">
        <v>25</v>
      </c>
      <c r="B38" s="78" t="s">
        <v>18</v>
      </c>
      <c r="C38" s="98">
        <f>SUM(D38:I38)</f>
        <v>5285237.7180000003</v>
      </c>
      <c r="D38" s="98">
        <f>D14+D18+D22+D26+D30+D34</f>
        <v>472649</v>
      </c>
      <c r="E38" s="98">
        <f t="shared" si="6"/>
        <v>395567.40100000001</v>
      </c>
      <c r="F38" s="98">
        <f t="shared" si="6"/>
        <v>1854677.2450000001</v>
      </c>
      <c r="G38" s="98">
        <f t="shared" si="6"/>
        <v>1689766</v>
      </c>
      <c r="H38" s="98">
        <f t="shared" si="6"/>
        <v>105466.78599999999</v>
      </c>
      <c r="I38" s="98">
        <f t="shared" si="6"/>
        <v>767111.28600000008</v>
      </c>
      <c r="J38" s="16" t="s">
        <v>183</v>
      </c>
      <c r="K38" s="115" t="s">
        <v>178</v>
      </c>
    </row>
    <row r="39" spans="1:11" ht="20.100000000000001" customHeight="1">
      <c r="A39" s="11"/>
      <c r="B39" s="78" t="s">
        <v>25</v>
      </c>
      <c r="C39" s="98">
        <f>C37+C38</f>
        <v>31600516.699000001</v>
      </c>
      <c r="D39" s="98">
        <f t="shared" ref="D39:I39" si="7">D15+D19+D23+D27+D31+D35</f>
        <v>869808.10400000005</v>
      </c>
      <c r="E39" s="98">
        <f t="shared" si="7"/>
        <v>1964345.142</v>
      </c>
      <c r="F39" s="98">
        <f t="shared" si="7"/>
        <v>5289189.93</v>
      </c>
      <c r="G39" s="98">
        <f t="shared" si="7"/>
        <v>11926991.219999999</v>
      </c>
      <c r="H39" s="98">
        <f t="shared" si="7"/>
        <v>1835395.0769999998</v>
      </c>
      <c r="I39" s="98">
        <f t="shared" si="7"/>
        <v>9714787.2259999998</v>
      </c>
      <c r="J39" s="16" t="s">
        <v>189</v>
      </c>
      <c r="K39" s="15"/>
    </row>
    <row r="40" spans="1:11" ht="12.75" customHeight="1">
      <c r="A40" s="5"/>
      <c r="B40" s="58"/>
      <c r="C40" s="8"/>
      <c r="J40" s="5"/>
      <c r="K40" s="5"/>
    </row>
    <row r="41" spans="1:11" ht="12.75" customHeight="1">
      <c r="A41" s="5"/>
      <c r="B41" s="8"/>
      <c r="C41" s="29"/>
      <c r="D41" s="29"/>
      <c r="E41" s="29"/>
      <c r="F41" s="29"/>
      <c r="G41" s="29"/>
      <c r="H41" s="29"/>
      <c r="I41" s="29"/>
      <c r="J41" s="5"/>
      <c r="K41" s="5"/>
    </row>
    <row r="42" spans="1:11" ht="15" customHeight="1">
      <c r="A42" s="5"/>
      <c r="B42" s="58"/>
      <c r="C42" s="29"/>
      <c r="J42" s="5"/>
      <c r="K42" s="5"/>
    </row>
    <row r="43" spans="1:11" ht="12.75" customHeight="1">
      <c r="A43" s="116" t="s">
        <v>393</v>
      </c>
      <c r="B43" s="34"/>
      <c r="C43" s="29"/>
      <c r="D43" s="29"/>
      <c r="E43" s="29"/>
      <c r="F43" s="29"/>
      <c r="G43" s="29"/>
      <c r="H43" s="29"/>
      <c r="I43" s="29"/>
      <c r="J43" s="5"/>
      <c r="K43" s="17" t="s">
        <v>396</v>
      </c>
    </row>
    <row r="44" spans="1:11" ht="12.75" customHeight="1">
      <c r="A44" s="117" t="s">
        <v>44</v>
      </c>
      <c r="B44" s="58"/>
      <c r="C44" s="58"/>
      <c r="D44" s="100"/>
      <c r="E44" s="100"/>
      <c r="F44" s="100"/>
      <c r="G44" s="29"/>
      <c r="H44" s="29"/>
      <c r="I44" s="29"/>
      <c r="J44" s="65"/>
      <c r="K44" s="41" t="s">
        <v>194</v>
      </c>
    </row>
    <row r="45" spans="1:11" ht="12.75" customHeight="1">
      <c r="A45" s="64" t="s">
        <v>387</v>
      </c>
      <c r="B45" s="14"/>
      <c r="C45" s="29"/>
      <c r="D45" s="29"/>
      <c r="E45" s="29"/>
      <c r="F45" s="29"/>
      <c r="G45" s="29"/>
      <c r="H45" s="29"/>
      <c r="I45" s="29"/>
      <c r="J45" s="5"/>
      <c r="K45" s="41" t="s">
        <v>388</v>
      </c>
    </row>
    <row r="46" spans="1:11" ht="12.75" customHeight="1"/>
    <row r="47" spans="1:11" ht="12.75" customHeight="1"/>
    <row r="48" spans="1:11" ht="12.75" customHeight="1"/>
    <row r="49" ht="12.75" customHeight="1"/>
    <row r="53" ht="13.5" customHeight="1"/>
    <row r="54" ht="13.5" customHeight="1"/>
    <row r="55" ht="13.5" customHeight="1"/>
  </sheetData>
  <mergeCells count="2">
    <mergeCell ref="H3:K3"/>
    <mergeCell ref="H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22"/>
  <dimension ref="A1:I56"/>
  <sheetViews>
    <sheetView showGridLines="0" view="pageBreakPreview" topLeftCell="A22" zoomScale="60" zoomScaleNormal="100" workbookViewId="0">
      <selection activeCell="A6" sqref="A6"/>
    </sheetView>
  </sheetViews>
  <sheetFormatPr baseColWidth="10" defaultColWidth="9.625" defaultRowHeight="12"/>
  <cols>
    <col min="1" max="1" width="18.62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" bestFit="1" customWidth="1"/>
    <col min="8" max="8" width="8.625" customWidth="1"/>
    <col min="9" max="9" width="16.625" customWidth="1"/>
    <col min="10" max="10" width="8.625" customWidth="1"/>
    <col min="11" max="11" width="12.625" customWidth="1"/>
    <col min="12" max="12" width="32.625" customWidth="1"/>
  </cols>
  <sheetData>
    <row r="1" spans="1:9" ht="24.75" customHeight="1">
      <c r="A1" s="4" t="s">
        <v>51</v>
      </c>
      <c r="B1" s="8"/>
      <c r="C1" s="8"/>
      <c r="D1" s="8"/>
      <c r="E1" s="8"/>
      <c r="F1" s="8"/>
      <c r="G1" s="8"/>
      <c r="H1" s="8"/>
      <c r="I1" s="7" t="s">
        <v>163</v>
      </c>
    </row>
    <row r="2" spans="1:9" ht="18.95" customHeight="1">
      <c r="A2" s="5"/>
      <c r="B2" s="8"/>
      <c r="C2" s="8"/>
      <c r="D2" s="8"/>
      <c r="E2" s="8"/>
      <c r="F2" s="8"/>
      <c r="G2" s="8"/>
      <c r="H2" s="8"/>
      <c r="I2" s="5"/>
    </row>
    <row r="3" spans="1:9" ht="18.95" customHeight="1">
      <c r="A3" s="9" t="s">
        <v>397</v>
      </c>
      <c r="B3" s="105"/>
      <c r="C3" s="15"/>
      <c r="D3" s="8"/>
      <c r="E3" s="8"/>
      <c r="F3" s="8"/>
      <c r="G3" s="209" t="s">
        <v>444</v>
      </c>
      <c r="H3" s="209"/>
      <c r="I3" s="209"/>
    </row>
    <row r="4" spans="1:9" ht="18.95" customHeight="1">
      <c r="A4" s="9" t="s">
        <v>351</v>
      </c>
      <c r="B4" s="105"/>
      <c r="C4" s="15"/>
      <c r="D4" s="8"/>
      <c r="E4" s="8"/>
      <c r="F4" s="8"/>
      <c r="G4" s="8"/>
      <c r="H4" s="8"/>
      <c r="I4" s="68" t="s">
        <v>285</v>
      </c>
    </row>
    <row r="5" spans="1:9" ht="18.95" customHeight="1">
      <c r="A5" s="9"/>
      <c r="B5" s="105"/>
      <c r="C5" s="15"/>
      <c r="D5" s="8"/>
      <c r="E5" s="8"/>
      <c r="F5" s="8"/>
      <c r="G5" s="8"/>
      <c r="H5" s="8"/>
      <c r="I5" s="5"/>
    </row>
    <row r="6" spans="1:9" ht="16.5" customHeight="1">
      <c r="A6" s="14" t="s">
        <v>573</v>
      </c>
      <c r="B6" s="15" t="s">
        <v>178</v>
      </c>
      <c r="C6" s="15" t="s">
        <v>179</v>
      </c>
      <c r="D6" s="15" t="s">
        <v>196</v>
      </c>
      <c r="E6" s="15" t="s">
        <v>302</v>
      </c>
      <c r="F6" s="15" t="s">
        <v>197</v>
      </c>
      <c r="G6" s="15" t="s">
        <v>280</v>
      </c>
      <c r="H6" s="15" t="s">
        <v>181</v>
      </c>
      <c r="I6" s="8" t="s">
        <v>574</v>
      </c>
    </row>
    <row r="7" spans="1:9" ht="13.5" customHeight="1">
      <c r="A7" s="5"/>
      <c r="B7" s="8"/>
      <c r="C7" s="15" t="s">
        <v>183</v>
      </c>
      <c r="D7" s="15" t="s">
        <v>184</v>
      </c>
      <c r="E7" s="69" t="s">
        <v>303</v>
      </c>
      <c r="F7" s="15" t="s">
        <v>185</v>
      </c>
      <c r="G7" s="8"/>
      <c r="H7" s="8"/>
      <c r="I7" s="5"/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0" t="s">
        <v>24</v>
      </c>
      <c r="F8" s="18" t="s">
        <v>23</v>
      </c>
      <c r="G8" s="18" t="s">
        <v>55</v>
      </c>
      <c r="H8" s="20" t="s">
        <v>54</v>
      </c>
      <c r="I8" s="18"/>
    </row>
    <row r="9" spans="1:9" ht="13.5" customHeight="1">
      <c r="A9" s="35" t="s">
        <v>53</v>
      </c>
      <c r="B9" s="18"/>
      <c r="C9" s="18"/>
      <c r="D9" s="20" t="s">
        <v>57</v>
      </c>
      <c r="E9" s="20" t="s">
        <v>29</v>
      </c>
      <c r="F9" s="18" t="s">
        <v>28</v>
      </c>
      <c r="G9" s="70"/>
      <c r="H9" s="18"/>
      <c r="I9" s="30" t="s">
        <v>198</v>
      </c>
    </row>
    <row r="10" spans="1:9" ht="12.6" customHeight="1">
      <c r="A10" s="35" t="s">
        <v>347</v>
      </c>
      <c r="B10" s="18"/>
      <c r="C10" s="18"/>
      <c r="D10" s="20"/>
      <c r="E10" s="18" t="s">
        <v>33</v>
      </c>
      <c r="F10" s="18" t="s">
        <v>32</v>
      </c>
      <c r="G10" s="70"/>
      <c r="H10" s="18"/>
      <c r="I10" s="55" t="s">
        <v>348</v>
      </c>
    </row>
    <row r="11" spans="1:9" ht="8.1" customHeight="1">
      <c r="A11" s="5"/>
      <c r="B11" s="67"/>
      <c r="C11" s="145"/>
      <c r="D11" s="145"/>
      <c r="E11" s="145"/>
      <c r="F11" s="145"/>
      <c r="G11" s="145"/>
      <c r="H11" s="145"/>
      <c r="I11" s="67"/>
    </row>
    <row r="12" spans="1:9" ht="20.100000000000001" customHeight="1">
      <c r="A12" s="86" t="s">
        <v>398</v>
      </c>
      <c r="B12" s="42">
        <f>SUM(C12:H12)</f>
        <v>10024</v>
      </c>
      <c r="C12" s="56">
        <v>51</v>
      </c>
      <c r="D12" s="56">
        <v>80</v>
      </c>
      <c r="E12" s="56">
        <v>1216</v>
      </c>
      <c r="F12" s="56">
        <v>7747</v>
      </c>
      <c r="G12" s="56">
        <v>276</v>
      </c>
      <c r="H12" s="56">
        <v>654</v>
      </c>
      <c r="I12" s="74" t="s">
        <v>401</v>
      </c>
    </row>
    <row r="13" spans="1:9" ht="20.100000000000001" customHeight="1">
      <c r="A13" s="86" t="s">
        <v>399</v>
      </c>
      <c r="B13" s="42">
        <f t="shared" ref="B13:B19" si="0">SUM(C13:H13)</f>
        <v>33788</v>
      </c>
      <c r="C13" s="56">
        <v>248</v>
      </c>
      <c r="D13" s="56">
        <v>243</v>
      </c>
      <c r="E13" s="56">
        <v>2445</v>
      </c>
      <c r="F13" s="56">
        <v>23912</v>
      </c>
      <c r="G13" s="56">
        <v>1757</v>
      </c>
      <c r="H13" s="56">
        <v>5183</v>
      </c>
      <c r="I13" s="74" t="s">
        <v>402</v>
      </c>
    </row>
    <row r="14" spans="1:9" ht="20.100000000000001" customHeight="1">
      <c r="A14" s="87" t="s">
        <v>58</v>
      </c>
      <c r="B14" s="42">
        <f t="shared" si="0"/>
        <v>991</v>
      </c>
      <c r="C14" s="56">
        <v>4</v>
      </c>
      <c r="D14" s="56">
        <v>28</v>
      </c>
      <c r="E14" s="56">
        <v>126</v>
      </c>
      <c r="F14" s="56">
        <v>491</v>
      </c>
      <c r="G14" s="56">
        <v>79</v>
      </c>
      <c r="H14" s="56">
        <v>263</v>
      </c>
      <c r="I14" s="74" t="s">
        <v>403</v>
      </c>
    </row>
    <row r="15" spans="1:9" ht="20.100000000000001" customHeight="1">
      <c r="A15" s="87" t="s">
        <v>59</v>
      </c>
      <c r="B15" s="42">
        <f t="shared" si="0"/>
        <v>1138</v>
      </c>
      <c r="C15" s="56">
        <v>4</v>
      </c>
      <c r="D15" s="56">
        <v>26</v>
      </c>
      <c r="E15" s="56">
        <v>93</v>
      </c>
      <c r="F15" s="56">
        <v>642</v>
      </c>
      <c r="G15" s="56">
        <v>145</v>
      </c>
      <c r="H15" s="56">
        <v>228</v>
      </c>
      <c r="I15" s="74" t="s">
        <v>404</v>
      </c>
    </row>
    <row r="16" spans="1:9" ht="20.100000000000001" customHeight="1">
      <c r="A16" s="87" t="s">
        <v>60</v>
      </c>
      <c r="B16" s="42">
        <f t="shared" si="0"/>
        <v>75</v>
      </c>
      <c r="C16" s="56">
        <v>2</v>
      </c>
      <c r="D16" s="56">
        <v>2</v>
      </c>
      <c r="E16" s="56">
        <v>11</v>
      </c>
      <c r="F16" s="56">
        <v>41</v>
      </c>
      <c r="G16" s="190">
        <v>0</v>
      </c>
      <c r="H16" s="56">
        <v>19</v>
      </c>
      <c r="I16" s="74" t="s">
        <v>405</v>
      </c>
    </row>
    <row r="17" spans="1:9" ht="20.100000000000001" customHeight="1">
      <c r="A17" s="87" t="s">
        <v>61</v>
      </c>
      <c r="B17" s="42">
        <f t="shared" si="0"/>
        <v>123</v>
      </c>
      <c r="C17" s="190">
        <v>0</v>
      </c>
      <c r="D17" s="56">
        <v>2</v>
      </c>
      <c r="E17" s="56">
        <v>9</v>
      </c>
      <c r="F17" s="56">
        <v>93</v>
      </c>
      <c r="G17" s="56">
        <v>1</v>
      </c>
      <c r="H17" s="56">
        <v>18</v>
      </c>
      <c r="I17" s="74" t="s">
        <v>406</v>
      </c>
    </row>
    <row r="18" spans="1:9" ht="20.100000000000001" customHeight="1">
      <c r="A18" s="87" t="s">
        <v>62</v>
      </c>
      <c r="B18" s="42">
        <f t="shared" si="0"/>
        <v>56</v>
      </c>
      <c r="C18" s="56">
        <v>1</v>
      </c>
      <c r="D18" s="56">
        <v>3</v>
      </c>
      <c r="E18" s="56">
        <v>14</v>
      </c>
      <c r="F18" s="56">
        <v>32</v>
      </c>
      <c r="G18" s="56">
        <v>3</v>
      </c>
      <c r="H18" s="56">
        <v>3</v>
      </c>
      <c r="I18" s="32" t="s">
        <v>202</v>
      </c>
    </row>
    <row r="19" spans="1:9" ht="20.100000000000001" customHeight="1">
      <c r="A19" s="14" t="s">
        <v>400</v>
      </c>
      <c r="B19" s="42">
        <f t="shared" si="0"/>
        <v>740</v>
      </c>
      <c r="C19" s="56">
        <v>20</v>
      </c>
      <c r="D19" s="56">
        <v>8</v>
      </c>
      <c r="E19" s="56">
        <v>60</v>
      </c>
      <c r="F19" s="56">
        <v>578</v>
      </c>
      <c r="G19" s="56">
        <v>34</v>
      </c>
      <c r="H19" s="56">
        <v>40</v>
      </c>
      <c r="I19" s="34" t="s">
        <v>200</v>
      </c>
    </row>
    <row r="20" spans="1:9" ht="20.100000000000001" customHeight="1">
      <c r="A20" s="14"/>
      <c r="B20" s="29"/>
      <c r="C20" s="29"/>
      <c r="D20" s="29"/>
      <c r="E20" s="29"/>
      <c r="F20" s="29"/>
      <c r="G20" s="29"/>
      <c r="H20" s="29"/>
      <c r="I20" s="34"/>
    </row>
    <row r="21" spans="1:9" ht="20.100000000000001" customHeight="1">
      <c r="A21" s="31" t="s">
        <v>63</v>
      </c>
      <c r="B21" s="42">
        <f>SUM(B12:B19)</f>
        <v>46935</v>
      </c>
      <c r="C21" s="42">
        <f>SUM(C12:C19)</f>
        <v>330</v>
      </c>
      <c r="D21" s="42">
        <f t="shared" ref="D21:H21" si="1">SUM(D12:D19)</f>
        <v>392</v>
      </c>
      <c r="E21" s="42">
        <f t="shared" si="1"/>
        <v>3974</v>
      </c>
      <c r="F21" s="42">
        <f t="shared" si="1"/>
        <v>33536</v>
      </c>
      <c r="G21" s="42">
        <f t="shared" si="1"/>
        <v>2295</v>
      </c>
      <c r="H21" s="42">
        <f t="shared" si="1"/>
        <v>6408</v>
      </c>
      <c r="I21" s="16" t="s">
        <v>201</v>
      </c>
    </row>
    <row r="22" spans="1:9" ht="15">
      <c r="A22" s="31"/>
      <c r="B22" s="146"/>
      <c r="C22" s="100"/>
      <c r="D22" s="100"/>
      <c r="E22" s="100"/>
      <c r="F22" s="100"/>
      <c r="G22" s="29"/>
      <c r="H22" s="42"/>
      <c r="I22" s="11"/>
    </row>
    <row r="23" spans="1:9" ht="15">
      <c r="A23" s="31"/>
      <c r="B23" s="146"/>
      <c r="C23" s="100"/>
      <c r="D23" s="100"/>
      <c r="E23" s="100"/>
      <c r="F23" s="100"/>
      <c r="G23" s="29"/>
      <c r="H23" s="42"/>
      <c r="I23" s="11"/>
    </row>
    <row r="24" spans="1:9" ht="19.5" customHeight="1">
      <c r="A24" s="5"/>
      <c r="B24" s="146"/>
      <c r="C24" s="100"/>
      <c r="D24" s="100"/>
      <c r="E24" s="100"/>
      <c r="F24" s="100"/>
      <c r="G24" s="29"/>
      <c r="H24" s="29"/>
      <c r="I24" s="6"/>
    </row>
    <row r="25" spans="1:9" ht="19.5" customHeight="1">
      <c r="A25" s="9" t="s">
        <v>407</v>
      </c>
      <c r="B25" s="58"/>
      <c r="C25" s="100"/>
      <c r="D25" s="100"/>
      <c r="E25" s="100"/>
      <c r="F25" s="100"/>
      <c r="G25" s="29"/>
      <c r="H25" s="29"/>
      <c r="I25" s="13" t="s">
        <v>445</v>
      </c>
    </row>
    <row r="26" spans="1:9" ht="19.5" customHeight="1">
      <c r="A26" s="9" t="s">
        <v>52</v>
      </c>
      <c r="B26" s="58"/>
      <c r="C26" s="100"/>
      <c r="D26" s="100"/>
      <c r="E26" s="100"/>
      <c r="F26" s="100"/>
      <c r="G26" s="29"/>
      <c r="H26" s="29"/>
      <c r="I26" s="91" t="s">
        <v>286</v>
      </c>
    </row>
    <row r="27" spans="1:9" ht="19.5" customHeight="1">
      <c r="A27" s="9"/>
      <c r="B27" s="58"/>
      <c r="C27" s="100"/>
      <c r="D27" s="100"/>
      <c r="E27" s="100"/>
      <c r="F27" s="100"/>
      <c r="G27" s="29"/>
      <c r="H27" s="29"/>
      <c r="I27" s="67"/>
    </row>
    <row r="28" spans="1:9" ht="16.5" customHeight="1">
      <c r="A28" s="14" t="s">
        <v>571</v>
      </c>
      <c r="B28" s="15" t="s">
        <v>178</v>
      </c>
      <c r="C28" s="42" t="s">
        <v>179</v>
      </c>
      <c r="D28" s="42" t="s">
        <v>196</v>
      </c>
      <c r="E28" s="42" t="s">
        <v>302</v>
      </c>
      <c r="F28" s="42" t="s">
        <v>197</v>
      </c>
      <c r="G28" s="42" t="s">
        <v>280</v>
      </c>
      <c r="H28" s="42" t="s">
        <v>181</v>
      </c>
      <c r="I28" s="8" t="s">
        <v>574</v>
      </c>
    </row>
    <row r="29" spans="1:9" ht="13.5" customHeight="1">
      <c r="A29" s="14" t="s">
        <v>328</v>
      </c>
      <c r="B29" s="8"/>
      <c r="C29" s="42" t="s">
        <v>183</v>
      </c>
      <c r="D29" s="42" t="s">
        <v>184</v>
      </c>
      <c r="E29" s="93" t="s">
        <v>303</v>
      </c>
      <c r="F29" s="42" t="s">
        <v>185</v>
      </c>
      <c r="G29" s="29"/>
      <c r="H29" s="29"/>
      <c r="I29" s="5" t="s">
        <v>195</v>
      </c>
    </row>
    <row r="30" spans="1:9" ht="13.5" customHeight="1">
      <c r="A30" s="11"/>
      <c r="B30" s="18" t="s">
        <v>38</v>
      </c>
      <c r="C30" s="95" t="s">
        <v>37</v>
      </c>
      <c r="D30" s="96" t="s">
        <v>56</v>
      </c>
      <c r="E30" s="97" t="s">
        <v>24</v>
      </c>
      <c r="F30" s="95" t="s">
        <v>23</v>
      </c>
      <c r="G30" s="95" t="s">
        <v>55</v>
      </c>
      <c r="H30" s="96" t="s">
        <v>54</v>
      </c>
      <c r="I30" s="11"/>
    </row>
    <row r="31" spans="1:9" ht="13.5" customHeight="1">
      <c r="A31" s="101" t="s">
        <v>287</v>
      </c>
      <c r="B31" s="18"/>
      <c r="C31" s="95"/>
      <c r="D31" s="96" t="s">
        <v>57</v>
      </c>
      <c r="E31" s="96" t="s">
        <v>29</v>
      </c>
      <c r="F31" s="95" t="s">
        <v>28</v>
      </c>
      <c r="G31" s="97"/>
      <c r="H31" s="95"/>
      <c r="I31" s="30" t="s">
        <v>198</v>
      </c>
    </row>
    <row r="32" spans="1:9" ht="13.5" customHeight="1">
      <c r="A32" s="101" t="s">
        <v>352</v>
      </c>
      <c r="B32" s="67"/>
      <c r="C32" s="102"/>
      <c r="D32" s="102"/>
      <c r="E32" s="95" t="s">
        <v>33</v>
      </c>
      <c r="F32" s="95" t="s">
        <v>32</v>
      </c>
      <c r="G32" s="29"/>
      <c r="H32" s="102"/>
      <c r="I32" s="55" t="s">
        <v>348</v>
      </c>
    </row>
    <row r="33" spans="1:9" ht="8.1" customHeight="1">
      <c r="A33" s="5"/>
      <c r="B33" s="67"/>
      <c r="C33" s="79"/>
      <c r="D33" s="79"/>
      <c r="E33" s="79"/>
      <c r="F33" s="103"/>
      <c r="G33" s="79"/>
      <c r="I33" s="8"/>
    </row>
    <row r="34" spans="1:9" ht="20.100000000000001" customHeight="1">
      <c r="A34" s="86" t="s">
        <v>398</v>
      </c>
      <c r="B34" s="42">
        <f>SUM(C34:H34)</f>
        <v>2049199.0579999995</v>
      </c>
      <c r="C34" s="56">
        <v>17527</v>
      </c>
      <c r="D34" s="56">
        <v>33514.240000000005</v>
      </c>
      <c r="E34" s="56">
        <v>358169.20999999996</v>
      </c>
      <c r="F34" s="56">
        <v>1411937.8379999995</v>
      </c>
      <c r="G34" s="56">
        <v>64690</v>
      </c>
      <c r="H34" s="56">
        <v>163360.76999999999</v>
      </c>
      <c r="I34" s="74" t="s">
        <v>401</v>
      </c>
    </row>
    <row r="35" spans="1:9" ht="20.100000000000001" customHeight="1">
      <c r="A35" s="86" t="s">
        <v>399</v>
      </c>
      <c r="B35" s="42">
        <f t="shared" ref="B35:B41" si="2">SUM(C35:H35)</f>
        <v>11597443.328</v>
      </c>
      <c r="C35" s="56">
        <v>368243.99</v>
      </c>
      <c r="D35" s="56">
        <v>430913.43200000003</v>
      </c>
      <c r="E35" s="56">
        <v>1192215.9400000006</v>
      </c>
      <c r="F35" s="56">
        <v>5769143.925999999</v>
      </c>
      <c r="G35" s="56">
        <v>658133.42000000004</v>
      </c>
      <c r="H35" s="56">
        <v>3178792.6199999992</v>
      </c>
      <c r="I35" s="74" t="s">
        <v>402</v>
      </c>
    </row>
    <row r="36" spans="1:9" ht="20.100000000000001" customHeight="1">
      <c r="A36" s="87" t="s">
        <v>58</v>
      </c>
      <c r="B36" s="42">
        <f t="shared" si="2"/>
        <v>951564.87000000011</v>
      </c>
      <c r="C36" s="56">
        <v>3386</v>
      </c>
      <c r="D36" s="56">
        <v>122170</v>
      </c>
      <c r="E36" s="56">
        <v>77046.8</v>
      </c>
      <c r="F36" s="56">
        <v>221162.51</v>
      </c>
      <c r="G36" s="56">
        <v>45156.76</v>
      </c>
      <c r="H36" s="56">
        <v>482642.80000000005</v>
      </c>
      <c r="I36" s="74" t="s">
        <v>403</v>
      </c>
    </row>
    <row r="37" spans="1:9" ht="20.100000000000001" customHeight="1">
      <c r="A37" s="87" t="s">
        <v>59</v>
      </c>
      <c r="B37" s="42">
        <f t="shared" si="2"/>
        <v>1982928.73</v>
      </c>
      <c r="C37" s="56">
        <v>31153</v>
      </c>
      <c r="D37" s="56">
        <v>115193</v>
      </c>
      <c r="E37" s="56">
        <v>326219.65000000002</v>
      </c>
      <c r="F37" s="56">
        <v>330181.16000000003</v>
      </c>
      <c r="G37" s="56">
        <v>65769</v>
      </c>
      <c r="H37" s="56">
        <v>1114412.92</v>
      </c>
      <c r="I37" s="74" t="s">
        <v>404</v>
      </c>
    </row>
    <row r="38" spans="1:9" ht="20.100000000000001" customHeight="1">
      <c r="A38" s="87" t="s">
        <v>60</v>
      </c>
      <c r="B38" s="42">
        <f t="shared" si="2"/>
        <v>201639.37</v>
      </c>
      <c r="C38" s="56">
        <v>7276</v>
      </c>
      <c r="D38" s="56">
        <v>6824</v>
      </c>
      <c r="E38" s="56">
        <v>13538</v>
      </c>
      <c r="F38" s="56">
        <v>132904.37</v>
      </c>
      <c r="G38" s="190">
        <v>0</v>
      </c>
      <c r="H38" s="56">
        <v>41097</v>
      </c>
      <c r="I38" s="74" t="s">
        <v>405</v>
      </c>
    </row>
    <row r="39" spans="1:9" ht="20.100000000000001" customHeight="1">
      <c r="A39" s="87" t="s">
        <v>61</v>
      </c>
      <c r="B39" s="42">
        <f t="shared" si="2"/>
        <v>199990.11</v>
      </c>
      <c r="C39" s="190">
        <v>0</v>
      </c>
      <c r="D39" s="56">
        <v>2088</v>
      </c>
      <c r="E39" s="56">
        <v>35101.96</v>
      </c>
      <c r="F39" s="56">
        <v>33564.15</v>
      </c>
      <c r="G39" s="56">
        <v>986</v>
      </c>
      <c r="H39" s="56">
        <v>128250</v>
      </c>
      <c r="I39" s="74" t="s">
        <v>406</v>
      </c>
    </row>
    <row r="40" spans="1:9" ht="20.100000000000001" customHeight="1">
      <c r="A40" s="87" t="s">
        <v>62</v>
      </c>
      <c r="B40" s="42">
        <f t="shared" si="2"/>
        <v>202111</v>
      </c>
      <c r="C40" s="56">
        <v>110</v>
      </c>
      <c r="D40" s="56">
        <v>11997</v>
      </c>
      <c r="E40" s="56">
        <v>10699</v>
      </c>
      <c r="F40" s="56">
        <v>38496</v>
      </c>
      <c r="G40" s="56">
        <v>2722</v>
      </c>
      <c r="H40" s="56">
        <v>138087</v>
      </c>
      <c r="I40" s="32" t="s">
        <v>202</v>
      </c>
    </row>
    <row r="41" spans="1:9" ht="20.100000000000001" customHeight="1">
      <c r="A41" s="14" t="s">
        <v>400</v>
      </c>
      <c r="B41" s="42">
        <f t="shared" si="2"/>
        <v>209265</v>
      </c>
      <c r="C41" s="56">
        <v>6565</v>
      </c>
      <c r="D41" s="56">
        <v>8099</v>
      </c>
      <c r="E41" s="56">
        <v>45086</v>
      </c>
      <c r="F41" s="56">
        <v>126497</v>
      </c>
      <c r="G41" s="56">
        <v>12565</v>
      </c>
      <c r="H41" s="56">
        <v>10453</v>
      </c>
      <c r="I41" s="34" t="s">
        <v>200</v>
      </c>
    </row>
    <row r="42" spans="1:9" ht="20.100000000000001" customHeight="1">
      <c r="A42" s="14"/>
      <c r="B42" s="29"/>
      <c r="C42" s="29"/>
      <c r="D42" s="29"/>
      <c r="E42" s="29"/>
      <c r="F42" s="29"/>
      <c r="G42" s="29"/>
      <c r="H42" s="29"/>
      <c r="I42" s="34"/>
    </row>
    <row r="43" spans="1:9" ht="20.100000000000001" customHeight="1">
      <c r="A43" s="31" t="s">
        <v>63</v>
      </c>
      <c r="B43" s="42">
        <f t="shared" ref="B43" si="3">SUM(B34:B41)</f>
        <v>17394141.466000002</v>
      </c>
      <c r="C43" s="42">
        <f>SUM(C34:C41)</f>
        <v>434260.99</v>
      </c>
      <c r="D43" s="42">
        <f t="shared" ref="D43:H43" si="4">SUM(D34:D41)</f>
        <v>730798.67200000002</v>
      </c>
      <c r="E43" s="42">
        <f t="shared" si="4"/>
        <v>2058076.5600000005</v>
      </c>
      <c r="F43" s="42">
        <f t="shared" si="4"/>
        <v>8063886.953999999</v>
      </c>
      <c r="G43" s="42">
        <f t="shared" si="4"/>
        <v>850022.18</v>
      </c>
      <c r="H43" s="42">
        <f t="shared" si="4"/>
        <v>5257096.1099999994</v>
      </c>
      <c r="I43" s="104" t="s">
        <v>201</v>
      </c>
    </row>
    <row r="44" spans="1:9" ht="8.1" customHeight="1">
      <c r="A44" s="5"/>
      <c r="B44" s="147"/>
      <c r="C44" s="146"/>
      <c r="D44" s="29"/>
      <c r="E44" s="29"/>
      <c r="F44" s="29"/>
      <c r="G44" s="29"/>
      <c r="H44" s="29"/>
      <c r="I44" s="5"/>
    </row>
    <row r="45" spans="1:9" ht="12.75" customHeight="1">
      <c r="A45" s="5"/>
      <c r="B45" s="164"/>
      <c r="C45" s="165"/>
      <c r="D45" s="165"/>
      <c r="E45" s="165"/>
      <c r="F45" s="165"/>
      <c r="G45" s="165"/>
      <c r="H45" s="165"/>
      <c r="I45" s="5"/>
    </row>
    <row r="46" spans="1:9" ht="12.75" customHeight="1">
      <c r="A46" s="5"/>
      <c r="B46" s="147"/>
      <c r="I46" s="5"/>
    </row>
    <row r="47" spans="1:9" ht="12.75" customHeight="1">
      <c r="A47" s="5"/>
      <c r="B47" s="147"/>
      <c r="I47" s="8"/>
    </row>
    <row r="48" spans="1:9" ht="12.75" customHeight="1">
      <c r="A48" s="64" t="s">
        <v>387</v>
      </c>
      <c r="B48" s="67"/>
      <c r="I48" s="41" t="s">
        <v>388</v>
      </c>
    </row>
    <row r="49" ht="12.75" customHeight="1"/>
    <row r="50" ht="12.75" customHeight="1"/>
    <row r="51" ht="12.75" customHeight="1"/>
    <row r="52" ht="12.75" customHeight="1"/>
    <row r="54" ht="13.5" customHeight="1"/>
    <row r="55" ht="13.5" customHeight="1"/>
    <row r="56" ht="13.5" customHeight="1"/>
  </sheetData>
  <mergeCells count="1">
    <mergeCell ref="G3:I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/>
  <dimension ref="A1:K56"/>
  <sheetViews>
    <sheetView showGridLines="0" view="pageBreakPreview" zoomScale="60" zoomScaleNormal="100" workbookViewId="0">
      <selection sqref="A1:XFD1"/>
    </sheetView>
  </sheetViews>
  <sheetFormatPr baseColWidth="10" defaultColWidth="9.625" defaultRowHeight="12"/>
  <cols>
    <col min="1" max="1" width="18.62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.25" customWidth="1"/>
    <col min="8" max="8" width="9.125" customWidth="1"/>
    <col min="9" max="9" width="17.625" customWidth="1"/>
    <col min="10" max="10" width="8.625" customWidth="1"/>
  </cols>
  <sheetData>
    <row r="1" spans="1:9" ht="24.75" customHeight="1">
      <c r="A1" s="4" t="s">
        <v>51</v>
      </c>
      <c r="B1" s="5"/>
      <c r="C1" s="5"/>
      <c r="D1" s="5"/>
      <c r="E1" s="5"/>
      <c r="F1" s="5"/>
      <c r="G1" s="5"/>
      <c r="H1" s="5"/>
      <c r="I1" s="7" t="s">
        <v>163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9" t="s">
        <v>349</v>
      </c>
      <c r="B3" s="10"/>
      <c r="C3" s="10"/>
      <c r="D3" s="11"/>
      <c r="E3" s="5"/>
      <c r="F3" s="5"/>
      <c r="G3" s="209" t="s">
        <v>442</v>
      </c>
      <c r="H3" s="209"/>
      <c r="I3" s="209"/>
    </row>
    <row r="4" spans="1:9" ht="18.95" customHeight="1">
      <c r="A4" s="9" t="s">
        <v>353</v>
      </c>
      <c r="B4" s="10"/>
      <c r="C4" s="5"/>
      <c r="D4" s="11"/>
      <c r="E4" s="5"/>
      <c r="F4" s="5"/>
      <c r="G4" s="5"/>
      <c r="H4" s="211" t="s">
        <v>286</v>
      </c>
      <c r="I4" s="211"/>
    </row>
    <row r="5" spans="1:9" ht="18.95" customHeight="1">
      <c r="A5" s="14" t="s">
        <v>1</v>
      </c>
      <c r="B5" s="5"/>
      <c r="C5" s="5"/>
      <c r="D5" s="5"/>
      <c r="E5" s="5"/>
      <c r="F5" s="5" t="s">
        <v>1</v>
      </c>
      <c r="G5" s="5"/>
      <c r="H5" s="5"/>
      <c r="I5" s="5"/>
    </row>
    <row r="6" spans="1:9" ht="16.5" customHeight="1">
      <c r="A6" s="14" t="s">
        <v>573</v>
      </c>
      <c r="B6" s="15" t="s">
        <v>178</v>
      </c>
      <c r="C6" s="11" t="s">
        <v>179</v>
      </c>
      <c r="D6" s="11" t="s">
        <v>196</v>
      </c>
      <c r="E6" s="15" t="s">
        <v>302</v>
      </c>
      <c r="F6" s="15" t="s">
        <v>197</v>
      </c>
      <c r="G6" s="15" t="s">
        <v>280</v>
      </c>
      <c r="H6" s="15" t="s">
        <v>181</v>
      </c>
      <c r="I6" s="8" t="s">
        <v>574</v>
      </c>
    </row>
    <row r="7" spans="1:9" ht="13.5" customHeight="1">
      <c r="A7" s="27" t="s">
        <v>49</v>
      </c>
      <c r="B7" s="5"/>
      <c r="C7" s="11" t="s">
        <v>183</v>
      </c>
      <c r="D7" s="11" t="s">
        <v>184</v>
      </c>
      <c r="E7" s="69" t="s">
        <v>303</v>
      </c>
      <c r="F7" s="15" t="s">
        <v>185</v>
      </c>
      <c r="G7" s="5"/>
      <c r="H7" s="5"/>
      <c r="I7" s="17" t="s">
        <v>289</v>
      </c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0" t="s">
        <v>24</v>
      </c>
      <c r="F8" s="18" t="s">
        <v>23</v>
      </c>
      <c r="G8" s="18" t="s">
        <v>55</v>
      </c>
      <c r="H8" s="20" t="s">
        <v>54</v>
      </c>
      <c r="I8" s="11"/>
    </row>
    <row r="9" spans="1:9" ht="13.5" customHeight="1">
      <c r="A9" s="81" t="s">
        <v>287</v>
      </c>
      <c r="B9" s="18"/>
      <c r="C9" s="18"/>
      <c r="D9" s="20" t="s">
        <v>57</v>
      </c>
      <c r="E9" s="20" t="s">
        <v>29</v>
      </c>
      <c r="F9" s="18" t="s">
        <v>28</v>
      </c>
      <c r="G9" s="70"/>
      <c r="H9" s="18"/>
      <c r="I9" s="30" t="s">
        <v>198</v>
      </c>
    </row>
    <row r="10" spans="1:9" ht="13.5" customHeight="1">
      <c r="A10" s="81" t="s">
        <v>288</v>
      </c>
      <c r="B10" s="18"/>
      <c r="C10" s="18"/>
      <c r="D10" s="20"/>
      <c r="E10" s="18" t="s">
        <v>33</v>
      </c>
      <c r="F10" s="18" t="s">
        <v>32</v>
      </c>
      <c r="G10" s="70"/>
      <c r="H10" s="18"/>
      <c r="I10" s="55" t="s">
        <v>199</v>
      </c>
    </row>
    <row r="11" spans="1:9" ht="8.1" customHeight="1">
      <c r="A11" s="5"/>
      <c r="B11" s="67"/>
      <c r="C11" s="82"/>
      <c r="D11" s="83"/>
      <c r="E11" s="84"/>
      <c r="F11" s="84"/>
      <c r="G11" s="84"/>
      <c r="H11" s="83"/>
      <c r="I11" s="85"/>
    </row>
    <row r="12" spans="1:9" ht="20.100000000000001" customHeight="1">
      <c r="A12" s="86" t="s">
        <v>398</v>
      </c>
      <c r="B12" s="42">
        <f>SUM(C12:H12)</f>
        <v>4060660.5350000001</v>
      </c>
      <c r="C12" s="56">
        <v>46089</v>
      </c>
      <c r="D12" s="56">
        <v>84591.247999999992</v>
      </c>
      <c r="E12" s="56">
        <v>960567.58</v>
      </c>
      <c r="F12" s="56">
        <v>2505437.014</v>
      </c>
      <c r="G12" s="56">
        <v>153173.63800000001</v>
      </c>
      <c r="H12" s="56">
        <v>310802.05499999999</v>
      </c>
      <c r="I12" s="74" t="s">
        <v>401</v>
      </c>
    </row>
    <row r="13" spans="1:9" ht="20.100000000000001" customHeight="1">
      <c r="A13" s="86" t="s">
        <v>399</v>
      </c>
      <c r="B13" s="42">
        <f t="shared" ref="B13:B19" si="0">SUM(C13:H13)</f>
        <v>19838027.515000001</v>
      </c>
      <c r="C13" s="56">
        <v>509772</v>
      </c>
      <c r="D13" s="56">
        <v>1079500.26</v>
      </c>
      <c r="E13" s="56">
        <v>3064541.9589999998</v>
      </c>
      <c r="F13" s="56">
        <v>8142062.932</v>
      </c>
      <c r="G13" s="56">
        <v>1327092.0060000001</v>
      </c>
      <c r="H13" s="56">
        <v>5715058.358</v>
      </c>
      <c r="I13" s="74" t="s">
        <v>402</v>
      </c>
    </row>
    <row r="14" spans="1:9" ht="20.100000000000001" customHeight="1">
      <c r="A14" s="87" t="s">
        <v>58</v>
      </c>
      <c r="B14" s="42">
        <f t="shared" si="0"/>
        <v>2341485.6890000002</v>
      </c>
      <c r="C14" s="56">
        <v>16075</v>
      </c>
      <c r="D14" s="56">
        <v>396917.82</v>
      </c>
      <c r="E14" s="56">
        <v>286278.61</v>
      </c>
      <c r="F14" s="56">
        <v>342733.22499999998</v>
      </c>
      <c r="G14" s="56">
        <v>158530.285</v>
      </c>
      <c r="H14" s="56">
        <v>1140950.7490000001</v>
      </c>
      <c r="I14" s="74" t="s">
        <v>403</v>
      </c>
    </row>
    <row r="15" spans="1:9" ht="20.100000000000001" customHeight="1">
      <c r="A15" s="87" t="s">
        <v>59</v>
      </c>
      <c r="B15" s="42">
        <f t="shared" si="0"/>
        <v>3791848.6140000001</v>
      </c>
      <c r="C15" s="56">
        <v>172696.31200000001</v>
      </c>
      <c r="D15" s="56">
        <v>354015.02299999999</v>
      </c>
      <c r="E15" s="56">
        <v>760635.08100000001</v>
      </c>
      <c r="F15" s="56">
        <v>483887.3</v>
      </c>
      <c r="G15" s="56">
        <v>164809.24799999999</v>
      </c>
      <c r="H15" s="56">
        <v>1855805.65</v>
      </c>
      <c r="I15" s="74" t="s">
        <v>404</v>
      </c>
    </row>
    <row r="16" spans="1:9" ht="20.100000000000001" customHeight="1">
      <c r="A16" s="87" t="s">
        <v>60</v>
      </c>
      <c r="B16" s="42">
        <f t="shared" si="0"/>
        <v>288345.576</v>
      </c>
      <c r="C16" s="56">
        <v>10090</v>
      </c>
      <c r="D16" s="56">
        <v>11975.6</v>
      </c>
      <c r="E16" s="56">
        <v>18628.7</v>
      </c>
      <c r="F16" s="56">
        <v>159050.73199999999</v>
      </c>
      <c r="G16" s="190">
        <v>0</v>
      </c>
      <c r="H16" s="56">
        <v>88600.543999999994</v>
      </c>
      <c r="I16" s="74" t="s">
        <v>405</v>
      </c>
    </row>
    <row r="17" spans="1:9" ht="20.100000000000001" customHeight="1">
      <c r="A17" s="87" t="s">
        <v>61</v>
      </c>
      <c r="B17" s="42">
        <f t="shared" si="0"/>
        <v>374656.39500000002</v>
      </c>
      <c r="C17" s="190">
        <v>0</v>
      </c>
      <c r="D17" s="56">
        <v>3284</v>
      </c>
      <c r="E17" s="56">
        <v>76260.5</v>
      </c>
      <c r="F17" s="56">
        <v>51034.875</v>
      </c>
      <c r="G17" s="56">
        <v>1972</v>
      </c>
      <c r="H17" s="56">
        <v>242105.02</v>
      </c>
      <c r="I17" s="74" t="s">
        <v>406</v>
      </c>
    </row>
    <row r="18" spans="1:9" ht="20.100000000000001" customHeight="1">
      <c r="A18" s="87" t="s">
        <v>62</v>
      </c>
      <c r="B18" s="42">
        <f t="shared" si="0"/>
        <v>446092.95</v>
      </c>
      <c r="C18" s="56">
        <v>165</v>
      </c>
      <c r="D18" s="56">
        <v>20029</v>
      </c>
      <c r="E18" s="56">
        <v>16301</v>
      </c>
      <c r="F18" s="56">
        <v>57283.5</v>
      </c>
      <c r="G18" s="56">
        <v>6165</v>
      </c>
      <c r="H18" s="56">
        <v>346149.45</v>
      </c>
      <c r="I18" s="32" t="s">
        <v>202</v>
      </c>
    </row>
    <row r="19" spans="1:9" ht="20.100000000000001" customHeight="1">
      <c r="A19" s="27" t="s">
        <v>408</v>
      </c>
      <c r="B19" s="42">
        <f t="shared" si="0"/>
        <v>459399.50000000006</v>
      </c>
      <c r="C19" s="56">
        <v>114921</v>
      </c>
      <c r="D19" s="56">
        <v>14032.5</v>
      </c>
      <c r="E19" s="56">
        <v>105976</v>
      </c>
      <c r="F19" s="56">
        <v>185501.7</v>
      </c>
      <c r="G19" s="56">
        <v>23652.9</v>
      </c>
      <c r="H19" s="56">
        <v>15315.4</v>
      </c>
      <c r="I19" s="34" t="s">
        <v>200</v>
      </c>
    </row>
    <row r="20" spans="1:9" ht="20.100000000000001" customHeight="1">
      <c r="A20" s="27"/>
      <c r="B20" s="29"/>
      <c r="C20" s="29"/>
      <c r="D20" s="29"/>
      <c r="E20" s="29"/>
      <c r="F20" s="29"/>
      <c r="G20" s="29"/>
      <c r="H20" s="29"/>
      <c r="I20" s="34"/>
    </row>
    <row r="21" spans="1:9" ht="20.100000000000001" customHeight="1">
      <c r="A21" s="31" t="s">
        <v>63</v>
      </c>
      <c r="B21" s="42">
        <f>SUM(B12:B19)</f>
        <v>31600516.774</v>
      </c>
      <c r="C21" s="42">
        <f>SUM(C12:C19)</f>
        <v>869808.31200000003</v>
      </c>
      <c r="D21" s="42">
        <f t="shared" ref="D21:H21" si="1">SUM(D12:D19)</f>
        <v>1964345.4510000001</v>
      </c>
      <c r="E21" s="42">
        <f t="shared" si="1"/>
        <v>5289189.4300000006</v>
      </c>
      <c r="F21" s="42">
        <f t="shared" si="1"/>
        <v>11926991.278000001</v>
      </c>
      <c r="G21" s="42">
        <f t="shared" si="1"/>
        <v>1835395.0769999998</v>
      </c>
      <c r="H21" s="42">
        <f t="shared" si="1"/>
        <v>9714787.2259999979</v>
      </c>
      <c r="I21" s="16" t="s">
        <v>201</v>
      </c>
    </row>
    <row r="22" spans="1:9" ht="15">
      <c r="A22" s="31"/>
      <c r="B22" s="29"/>
      <c r="C22" s="89"/>
      <c r="D22" s="65"/>
      <c r="E22" s="65"/>
      <c r="F22" s="80"/>
      <c r="G22" s="80"/>
      <c r="H22" s="65"/>
      <c r="I22" s="5"/>
    </row>
    <row r="23" spans="1:9" ht="12.75">
      <c r="A23" s="31"/>
      <c r="B23" s="5"/>
      <c r="C23" s="192"/>
      <c r="D23" s="192"/>
      <c r="E23" s="192"/>
      <c r="F23" s="192"/>
      <c r="G23" s="192"/>
      <c r="H23" s="192"/>
      <c r="I23" s="90"/>
    </row>
    <row r="24" spans="1:9" ht="19.5" customHeight="1">
      <c r="A24" s="31"/>
      <c r="B24" s="65"/>
      <c r="C24" s="5"/>
      <c r="D24" s="5"/>
      <c r="E24" s="5"/>
      <c r="F24" s="5"/>
      <c r="G24" s="5"/>
      <c r="H24" s="5"/>
      <c r="I24" s="5"/>
    </row>
    <row r="25" spans="1:9" ht="19.5" customHeight="1">
      <c r="A25" s="9" t="s">
        <v>409</v>
      </c>
      <c r="B25" s="34"/>
      <c r="C25" s="80"/>
      <c r="D25" s="80"/>
      <c r="E25" s="80"/>
      <c r="F25" s="209" t="s">
        <v>443</v>
      </c>
      <c r="G25" s="209"/>
      <c r="H25" s="209"/>
      <c r="I25" s="209"/>
    </row>
    <row r="26" spans="1:9" ht="19.5" customHeight="1">
      <c r="A26" s="9" t="s">
        <v>65</v>
      </c>
      <c r="B26" s="34"/>
      <c r="C26" s="80"/>
      <c r="D26" s="80"/>
      <c r="E26" s="80"/>
      <c r="F26" s="80"/>
      <c r="G26" s="208" t="s">
        <v>354</v>
      </c>
      <c r="H26" s="208"/>
      <c r="I26" s="208"/>
    </row>
    <row r="27" spans="1:9" ht="19.5" customHeight="1">
      <c r="A27" s="5"/>
      <c r="B27" s="34"/>
      <c r="C27" s="80"/>
      <c r="D27" s="80"/>
      <c r="E27" s="80"/>
      <c r="F27" s="80"/>
      <c r="G27" s="80"/>
      <c r="H27" s="65"/>
      <c r="I27" s="5"/>
    </row>
    <row r="28" spans="1:9" ht="16.5" customHeight="1">
      <c r="A28" s="14" t="s">
        <v>573</v>
      </c>
      <c r="B28" s="15" t="s">
        <v>178</v>
      </c>
      <c r="C28" s="92" t="s">
        <v>179</v>
      </c>
      <c r="D28" s="92" t="s">
        <v>196</v>
      </c>
      <c r="E28" s="42" t="s">
        <v>302</v>
      </c>
      <c r="F28" s="42" t="s">
        <v>197</v>
      </c>
      <c r="G28" s="42" t="s">
        <v>280</v>
      </c>
      <c r="H28" s="42" t="s">
        <v>181</v>
      </c>
      <c r="I28" s="8" t="s">
        <v>574</v>
      </c>
    </row>
    <row r="29" spans="1:9" ht="13.5" customHeight="1">
      <c r="A29" s="5"/>
      <c r="B29" s="5"/>
      <c r="C29" s="92" t="s">
        <v>183</v>
      </c>
      <c r="D29" s="92" t="s">
        <v>184</v>
      </c>
      <c r="E29" s="93" t="s">
        <v>303</v>
      </c>
      <c r="F29" s="42" t="s">
        <v>185</v>
      </c>
      <c r="G29" s="65"/>
      <c r="H29" s="65"/>
      <c r="I29" s="5"/>
    </row>
    <row r="30" spans="1:9" ht="13.5" customHeight="1">
      <c r="A30" s="198" t="s">
        <v>440</v>
      </c>
      <c r="B30" s="18" t="s">
        <v>38</v>
      </c>
      <c r="C30" s="95" t="s">
        <v>37</v>
      </c>
      <c r="D30" s="96" t="s">
        <v>56</v>
      </c>
      <c r="E30" s="97" t="s">
        <v>24</v>
      </c>
      <c r="F30" s="95" t="s">
        <v>23</v>
      </c>
      <c r="G30" s="95" t="s">
        <v>55</v>
      </c>
      <c r="H30" s="96" t="s">
        <v>54</v>
      </c>
      <c r="I30" s="30" t="s">
        <v>355</v>
      </c>
    </row>
    <row r="31" spans="1:9" ht="13.5" customHeight="1">
      <c r="A31" s="30" t="s">
        <v>66</v>
      </c>
      <c r="B31" s="18"/>
      <c r="C31" s="95"/>
      <c r="D31" s="96" t="s">
        <v>57</v>
      </c>
      <c r="E31" s="96" t="s">
        <v>29</v>
      </c>
      <c r="F31" s="95" t="s">
        <v>28</v>
      </c>
      <c r="G31" s="97"/>
      <c r="H31" s="95"/>
      <c r="I31" s="30" t="s">
        <v>203</v>
      </c>
    </row>
    <row r="32" spans="1:9" ht="13.5" customHeight="1">
      <c r="A32" s="11"/>
      <c r="B32" s="18"/>
      <c r="C32" s="95"/>
      <c r="D32" s="96"/>
      <c r="E32" s="95" t="s">
        <v>33</v>
      </c>
      <c r="F32" s="95" t="s">
        <v>32</v>
      </c>
      <c r="G32" s="97"/>
      <c r="H32" s="95"/>
      <c r="I32" s="30"/>
    </row>
    <row r="33" spans="1:11" ht="8.1" customHeight="1">
      <c r="A33" s="11"/>
      <c r="B33" s="71"/>
      <c r="C33" s="98"/>
      <c r="D33" s="99"/>
      <c r="E33" s="99"/>
      <c r="F33" s="99"/>
      <c r="G33" s="42"/>
      <c r="H33" s="98"/>
      <c r="I33" s="11"/>
    </row>
    <row r="34" spans="1:11" ht="20.100000000000001" customHeight="1">
      <c r="A34" s="72" t="s">
        <v>410</v>
      </c>
      <c r="B34" s="42">
        <f>SUM(C34:H34)</f>
        <v>101</v>
      </c>
      <c r="C34" s="56">
        <v>1</v>
      </c>
      <c r="D34" s="56">
        <v>8</v>
      </c>
      <c r="E34" s="56">
        <v>39</v>
      </c>
      <c r="F34" s="56">
        <v>33</v>
      </c>
      <c r="G34" s="56">
        <v>8</v>
      </c>
      <c r="H34" s="56">
        <v>12</v>
      </c>
      <c r="I34" s="73" t="s">
        <v>412</v>
      </c>
      <c r="K34" t="s">
        <v>1</v>
      </c>
    </row>
    <row r="35" spans="1:11" ht="20.100000000000001" customHeight="1">
      <c r="A35" s="27" t="s">
        <v>411</v>
      </c>
      <c r="B35" s="42">
        <f t="shared" ref="B35:B42" si="2">SUM(C35:H35)</f>
        <v>15676</v>
      </c>
      <c r="C35" s="56">
        <v>212</v>
      </c>
      <c r="D35" s="56">
        <v>99</v>
      </c>
      <c r="E35" s="56">
        <v>1412</v>
      </c>
      <c r="F35" s="56">
        <v>12270</v>
      </c>
      <c r="G35" s="56">
        <v>504</v>
      </c>
      <c r="H35" s="56">
        <v>1179</v>
      </c>
      <c r="I35" s="73" t="s">
        <v>413</v>
      </c>
    </row>
    <row r="36" spans="1:11" ht="20.100000000000001" customHeight="1">
      <c r="A36" s="14" t="s">
        <v>67</v>
      </c>
      <c r="B36" s="42">
        <f t="shared" si="2"/>
        <v>15634</v>
      </c>
      <c r="C36" s="56">
        <v>63</v>
      </c>
      <c r="D36" s="56">
        <v>92</v>
      </c>
      <c r="E36" s="56">
        <v>1325</v>
      </c>
      <c r="F36" s="56">
        <v>10986</v>
      </c>
      <c r="G36" s="56">
        <v>422</v>
      </c>
      <c r="H36" s="56">
        <v>2746</v>
      </c>
      <c r="I36" s="74" t="s">
        <v>414</v>
      </c>
    </row>
    <row r="37" spans="1:11" ht="20.100000000000001" customHeight="1">
      <c r="A37" s="14" t="s">
        <v>68</v>
      </c>
      <c r="B37" s="42">
        <f t="shared" si="2"/>
        <v>13263</v>
      </c>
      <c r="C37" s="56">
        <v>38</v>
      </c>
      <c r="D37" s="56">
        <v>103</v>
      </c>
      <c r="E37" s="56">
        <v>945</v>
      </c>
      <c r="F37" s="56">
        <v>9236</v>
      </c>
      <c r="G37" s="56">
        <v>783</v>
      </c>
      <c r="H37" s="56">
        <v>2158</v>
      </c>
      <c r="I37" s="74" t="s">
        <v>415</v>
      </c>
    </row>
    <row r="38" spans="1:11" ht="20.100000000000001" customHeight="1">
      <c r="A38" s="14" t="s">
        <v>69</v>
      </c>
      <c r="B38" s="42">
        <f t="shared" si="2"/>
        <v>1301</v>
      </c>
      <c r="C38" s="56">
        <v>3</v>
      </c>
      <c r="D38" s="56">
        <v>23</v>
      </c>
      <c r="E38" s="56">
        <v>116</v>
      </c>
      <c r="F38" s="56">
        <v>826</v>
      </c>
      <c r="G38" s="56">
        <v>157</v>
      </c>
      <c r="H38" s="56">
        <v>176</v>
      </c>
      <c r="I38" s="74" t="s">
        <v>416</v>
      </c>
    </row>
    <row r="39" spans="1:11" ht="20.100000000000001" customHeight="1">
      <c r="A39" s="14" t="s">
        <v>70</v>
      </c>
      <c r="B39" s="42">
        <f t="shared" si="2"/>
        <v>593</v>
      </c>
      <c r="C39" s="56">
        <v>5</v>
      </c>
      <c r="D39" s="56">
        <v>33</v>
      </c>
      <c r="E39" s="56">
        <v>77</v>
      </c>
      <c r="F39" s="56">
        <v>143</v>
      </c>
      <c r="G39" s="56">
        <v>261</v>
      </c>
      <c r="H39" s="56">
        <v>74</v>
      </c>
      <c r="I39" s="74" t="s">
        <v>417</v>
      </c>
    </row>
    <row r="40" spans="1:11" ht="20.100000000000001" customHeight="1">
      <c r="A40" s="14" t="s">
        <v>71</v>
      </c>
      <c r="B40" s="42">
        <f t="shared" si="2"/>
        <v>83</v>
      </c>
      <c r="C40" s="190">
        <v>0</v>
      </c>
      <c r="D40" s="56">
        <v>2</v>
      </c>
      <c r="E40" s="56">
        <v>10</v>
      </c>
      <c r="F40" s="56">
        <v>7</v>
      </c>
      <c r="G40" s="56">
        <v>36</v>
      </c>
      <c r="H40" s="56">
        <v>28</v>
      </c>
      <c r="I40" s="74" t="s">
        <v>418</v>
      </c>
    </row>
    <row r="41" spans="1:11" ht="20.100000000000001" customHeight="1">
      <c r="A41" s="14" t="s">
        <v>72</v>
      </c>
      <c r="B41" s="42">
        <f t="shared" si="2"/>
        <v>118</v>
      </c>
      <c r="C41" s="56">
        <v>3</v>
      </c>
      <c r="D41" s="56">
        <v>8</v>
      </c>
      <c r="E41" s="56">
        <v>24</v>
      </c>
      <c r="F41" s="56">
        <v>18</v>
      </c>
      <c r="G41" s="56">
        <v>42</v>
      </c>
      <c r="H41" s="56">
        <v>23</v>
      </c>
      <c r="I41" s="74" t="s">
        <v>419</v>
      </c>
    </row>
    <row r="42" spans="1:11" ht="20.100000000000001" customHeight="1">
      <c r="A42" s="14" t="s">
        <v>73</v>
      </c>
      <c r="B42" s="42">
        <f t="shared" si="2"/>
        <v>166</v>
      </c>
      <c r="C42" s="56">
        <v>5</v>
      </c>
      <c r="D42" s="56">
        <v>24</v>
      </c>
      <c r="E42" s="56">
        <v>26</v>
      </c>
      <c r="F42" s="56">
        <v>17</v>
      </c>
      <c r="G42" s="56">
        <v>82</v>
      </c>
      <c r="H42" s="56">
        <v>12</v>
      </c>
      <c r="I42" s="75" t="s">
        <v>204</v>
      </c>
    </row>
    <row r="43" spans="1:11" ht="14.1" customHeight="1">
      <c r="A43" s="14"/>
      <c r="B43" s="29"/>
      <c r="C43" s="29"/>
      <c r="D43" s="29"/>
      <c r="E43" s="29"/>
      <c r="F43" s="29"/>
      <c r="G43" s="29"/>
      <c r="H43" s="29"/>
      <c r="I43" s="76"/>
    </row>
    <row r="44" spans="1:11" ht="20.100000000000001" customHeight="1">
      <c r="A44" s="31" t="s">
        <v>63</v>
      </c>
      <c r="B44" s="42">
        <f>SUM(B34:B42)</f>
        <v>46935</v>
      </c>
      <c r="C44" s="42">
        <f>SUM(C34:C42)</f>
        <v>330</v>
      </c>
      <c r="D44" s="42">
        <f t="shared" ref="D44:H44" si="3">SUM(D34:D42)</f>
        <v>392</v>
      </c>
      <c r="E44" s="42">
        <f t="shared" si="3"/>
        <v>3974</v>
      </c>
      <c r="F44" s="42">
        <f t="shared" si="3"/>
        <v>33536</v>
      </c>
      <c r="G44" s="42">
        <f t="shared" si="3"/>
        <v>2295</v>
      </c>
      <c r="H44" s="42">
        <f t="shared" si="3"/>
        <v>6408</v>
      </c>
      <c r="I44" s="16" t="s">
        <v>201</v>
      </c>
    </row>
    <row r="45" spans="1:11" ht="12.75" customHeight="1">
      <c r="A45" s="31"/>
      <c r="B45" s="42"/>
      <c r="C45" s="42"/>
      <c r="D45" s="42"/>
      <c r="E45" s="42"/>
      <c r="F45" s="42"/>
      <c r="G45" s="42"/>
      <c r="H45" s="42"/>
      <c r="I45" s="16"/>
    </row>
    <row r="46" spans="1:11" ht="12.75" customHeight="1">
      <c r="A46" s="5"/>
      <c r="B46" s="100"/>
      <c r="I46" s="5"/>
    </row>
    <row r="47" spans="1:11" ht="12.75" customHeight="1">
      <c r="A47" s="64" t="s">
        <v>387</v>
      </c>
      <c r="B47" s="14"/>
      <c r="I47" s="41" t="s">
        <v>388</v>
      </c>
    </row>
    <row r="48" spans="1:11" ht="12.75" customHeight="1"/>
    <row r="49" spans="8:8" ht="12.75" customHeight="1"/>
    <row r="50" spans="8:8" ht="12.75" customHeight="1"/>
    <row r="51" spans="8:8" ht="12.75" customHeight="1"/>
    <row r="52" spans="8:8" ht="12.75" customHeight="1"/>
    <row r="53" spans="8:8" ht="12.75" customHeight="1"/>
    <row r="54" spans="8:8" ht="12.75" customHeight="1">
      <c r="H54" s="56" t="s">
        <v>1</v>
      </c>
    </row>
    <row r="55" spans="8:8" ht="12.75" customHeight="1"/>
    <row r="56" spans="8:8" ht="13.5" customHeight="1"/>
  </sheetData>
  <mergeCells count="4">
    <mergeCell ref="G3:I3"/>
    <mergeCell ref="H4:I4"/>
    <mergeCell ref="F25:I25"/>
    <mergeCell ref="G26:I26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9"/>
  <dimension ref="A1:I59"/>
  <sheetViews>
    <sheetView showGridLines="0" view="pageBreakPreview" topLeftCell="A19" zoomScale="60" zoomScaleNormal="100" workbookViewId="0">
      <selection activeCell="A6" sqref="A6"/>
    </sheetView>
  </sheetViews>
  <sheetFormatPr baseColWidth="10" defaultColWidth="9.625" defaultRowHeight="12"/>
  <cols>
    <col min="1" max="1" width="17.87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.625" customWidth="1"/>
    <col min="8" max="8" width="9.25" customWidth="1"/>
    <col min="9" max="9" width="16.875" customWidth="1"/>
    <col min="10" max="10" width="8.625" customWidth="1"/>
    <col min="11" max="17" width="9.625" customWidth="1"/>
    <col min="18" max="18" width="32.625" customWidth="1"/>
  </cols>
  <sheetData>
    <row r="1" spans="1:9" ht="24.75" customHeight="1">
      <c r="A1" s="4" t="s">
        <v>51</v>
      </c>
      <c r="B1" s="5"/>
      <c r="C1" s="5"/>
      <c r="D1" s="5"/>
      <c r="E1" s="5"/>
      <c r="F1" s="5"/>
      <c r="G1" s="5"/>
      <c r="H1" s="5"/>
      <c r="I1" s="7" t="s">
        <v>163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66" t="s">
        <v>420</v>
      </c>
      <c r="B3" s="10"/>
      <c r="C3" s="10"/>
      <c r="D3" s="11"/>
      <c r="E3" s="5"/>
      <c r="F3" s="5"/>
      <c r="G3" s="209" t="s">
        <v>438</v>
      </c>
      <c r="H3" s="209"/>
      <c r="I3" s="209"/>
    </row>
    <row r="4" spans="1:9" ht="18.95" customHeight="1">
      <c r="A4" s="66" t="s">
        <v>439</v>
      </c>
      <c r="B4" s="10"/>
      <c r="C4" s="10"/>
      <c r="D4" s="11"/>
      <c r="E4" s="5"/>
      <c r="F4" s="5"/>
      <c r="G4" s="210" t="s">
        <v>356</v>
      </c>
      <c r="H4" s="210"/>
      <c r="I4" s="210"/>
    </row>
    <row r="5" spans="1:9" ht="18.95" customHeight="1">
      <c r="A5" s="5"/>
      <c r="B5" s="5"/>
      <c r="C5" s="5"/>
      <c r="D5" s="5"/>
      <c r="E5" s="5"/>
      <c r="F5" s="5"/>
      <c r="G5" s="5"/>
      <c r="H5" s="5"/>
      <c r="I5" s="5"/>
    </row>
    <row r="6" spans="1:9" ht="16.5" customHeight="1">
      <c r="A6" s="14" t="s">
        <v>573</v>
      </c>
      <c r="B6" s="15" t="s">
        <v>178</v>
      </c>
      <c r="C6" s="11" t="s">
        <v>179</v>
      </c>
      <c r="D6" s="11" t="s">
        <v>196</v>
      </c>
      <c r="E6" s="15" t="s">
        <v>302</v>
      </c>
      <c r="F6" s="15" t="s">
        <v>197</v>
      </c>
      <c r="G6" s="15" t="s">
        <v>280</v>
      </c>
      <c r="H6" s="15" t="s">
        <v>181</v>
      </c>
      <c r="I6" s="8" t="s">
        <v>574</v>
      </c>
    </row>
    <row r="7" spans="1:9" ht="13.5" customHeight="1">
      <c r="A7" s="14" t="s">
        <v>327</v>
      </c>
      <c r="B7" s="5"/>
      <c r="C7" s="11" t="s">
        <v>183</v>
      </c>
      <c r="D7" s="11" t="s">
        <v>184</v>
      </c>
      <c r="E7" s="69" t="s">
        <v>303</v>
      </c>
      <c r="F7" s="15" t="s">
        <v>185</v>
      </c>
      <c r="G7" s="5"/>
      <c r="H7" s="5"/>
      <c r="I7" s="24" t="s">
        <v>195</v>
      </c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0" t="s">
        <v>24</v>
      </c>
      <c r="F8" s="18" t="s">
        <v>23</v>
      </c>
      <c r="G8" s="18" t="s">
        <v>55</v>
      </c>
      <c r="H8" s="20" t="s">
        <v>54</v>
      </c>
      <c r="I8" s="11"/>
    </row>
    <row r="9" spans="1:9" ht="13.5" customHeight="1">
      <c r="A9" s="30" t="s">
        <v>440</v>
      </c>
      <c r="B9" s="18"/>
      <c r="C9" s="18"/>
      <c r="D9" s="20" t="s">
        <v>57</v>
      </c>
      <c r="E9" s="20" t="s">
        <v>29</v>
      </c>
      <c r="F9" s="18" t="s">
        <v>28</v>
      </c>
      <c r="G9" s="70"/>
      <c r="H9" s="18"/>
      <c r="I9" s="16" t="s">
        <v>205</v>
      </c>
    </row>
    <row r="10" spans="1:9" ht="13.5" customHeight="1">
      <c r="A10" s="30" t="s">
        <v>66</v>
      </c>
      <c r="B10" s="18"/>
      <c r="C10" s="18"/>
      <c r="D10" s="18"/>
      <c r="E10" s="18" t="s">
        <v>33</v>
      </c>
      <c r="F10" s="18" t="s">
        <v>32</v>
      </c>
      <c r="G10" s="70"/>
      <c r="H10" s="18"/>
      <c r="I10" s="30" t="s">
        <v>203</v>
      </c>
    </row>
    <row r="11" spans="1:9" ht="8.1" customHeight="1">
      <c r="A11" s="11"/>
      <c r="B11" s="18"/>
      <c r="C11" s="18"/>
      <c r="D11" s="18"/>
      <c r="E11" s="18"/>
      <c r="F11" s="18"/>
      <c r="G11" s="70"/>
      <c r="H11" s="18"/>
      <c r="I11" s="71"/>
    </row>
    <row r="12" spans="1:9" ht="20.100000000000001" customHeight="1">
      <c r="A12" s="72" t="s">
        <v>410</v>
      </c>
      <c r="B12" s="42">
        <f>SUM(C12:H12)</f>
        <v>54094</v>
      </c>
      <c r="C12" s="56">
        <v>22335</v>
      </c>
      <c r="D12" s="56">
        <v>447</v>
      </c>
      <c r="E12" s="56">
        <v>5138</v>
      </c>
      <c r="F12" s="56">
        <v>2369</v>
      </c>
      <c r="G12" s="56">
        <v>659</v>
      </c>
      <c r="H12" s="56">
        <v>23146</v>
      </c>
      <c r="I12" s="73" t="s">
        <v>412</v>
      </c>
    </row>
    <row r="13" spans="1:9" ht="20.100000000000001" customHeight="1">
      <c r="A13" s="27" t="s">
        <v>411</v>
      </c>
      <c r="B13" s="42">
        <f t="shared" ref="B13:B20" si="0">SUM(C13:H13)</f>
        <v>5031051.1689999998</v>
      </c>
      <c r="C13" s="56">
        <v>246627.5</v>
      </c>
      <c r="D13" s="56">
        <v>144420</v>
      </c>
      <c r="E13" s="56">
        <v>347790.95</v>
      </c>
      <c r="F13" s="56">
        <v>2927115.5290000001</v>
      </c>
      <c r="G13" s="56">
        <v>158417</v>
      </c>
      <c r="H13" s="56">
        <v>1206680.19</v>
      </c>
      <c r="I13" s="73" t="s">
        <v>413</v>
      </c>
    </row>
    <row r="14" spans="1:9" ht="20.100000000000001" customHeight="1">
      <c r="A14" s="14" t="s">
        <v>67</v>
      </c>
      <c r="B14" s="42">
        <f t="shared" si="0"/>
        <v>4805115.6749999989</v>
      </c>
      <c r="C14" s="56">
        <v>33688.49</v>
      </c>
      <c r="D14" s="56">
        <v>129053.51999999999</v>
      </c>
      <c r="E14" s="56">
        <v>518755.83999999979</v>
      </c>
      <c r="F14" s="56">
        <v>2609069.8850000016</v>
      </c>
      <c r="G14" s="56">
        <v>165373.65</v>
      </c>
      <c r="H14" s="56">
        <v>1349174.2899999982</v>
      </c>
      <c r="I14" s="74" t="s">
        <v>414</v>
      </c>
    </row>
    <row r="15" spans="1:9" ht="20.100000000000001" customHeight="1">
      <c r="A15" s="14" t="s">
        <v>68</v>
      </c>
      <c r="B15" s="42">
        <f t="shared" si="0"/>
        <v>4913467.5419999994</v>
      </c>
      <c r="C15" s="56">
        <v>75805</v>
      </c>
      <c r="D15" s="56">
        <v>205110.78200000001</v>
      </c>
      <c r="E15" s="56">
        <v>609740.11</v>
      </c>
      <c r="F15" s="56">
        <v>2181350.84</v>
      </c>
      <c r="G15" s="56">
        <v>290618.5</v>
      </c>
      <c r="H15" s="56">
        <v>1550842.31</v>
      </c>
      <c r="I15" s="74" t="s">
        <v>415</v>
      </c>
    </row>
    <row r="16" spans="1:9" ht="20.100000000000001" customHeight="1">
      <c r="A16" s="14" t="s">
        <v>69</v>
      </c>
      <c r="B16" s="42">
        <f t="shared" si="0"/>
        <v>1043065.7400000001</v>
      </c>
      <c r="C16" s="56">
        <v>8896</v>
      </c>
      <c r="D16" s="56">
        <v>31143.9</v>
      </c>
      <c r="E16" s="56">
        <v>258694.16</v>
      </c>
      <c r="F16" s="56">
        <v>257402.81000000006</v>
      </c>
      <c r="G16" s="56">
        <v>65600</v>
      </c>
      <c r="H16" s="56">
        <v>421328.87</v>
      </c>
      <c r="I16" s="74" t="s">
        <v>416</v>
      </c>
    </row>
    <row r="17" spans="1:9" ht="20.100000000000001" customHeight="1">
      <c r="A17" s="14" t="s">
        <v>70</v>
      </c>
      <c r="B17" s="42">
        <f t="shared" si="0"/>
        <v>780349.30999999994</v>
      </c>
      <c r="C17" s="56">
        <v>5013</v>
      </c>
      <c r="D17" s="56">
        <v>96525.47</v>
      </c>
      <c r="E17" s="56">
        <v>218515.5</v>
      </c>
      <c r="F17" s="56">
        <v>67320.890000000014</v>
      </c>
      <c r="G17" s="56">
        <v>95957</v>
      </c>
      <c r="H17" s="56">
        <v>297017.44999999995</v>
      </c>
      <c r="I17" s="74" t="s">
        <v>417</v>
      </c>
    </row>
    <row r="18" spans="1:9" ht="20.100000000000001" customHeight="1">
      <c r="A18" s="14" t="s">
        <v>71</v>
      </c>
      <c r="B18" s="42">
        <f t="shared" si="0"/>
        <v>293393</v>
      </c>
      <c r="C18" s="190">
        <v>0</v>
      </c>
      <c r="D18" s="56">
        <v>27202</v>
      </c>
      <c r="E18" s="56">
        <v>3513</v>
      </c>
      <c r="F18" s="56">
        <v>1649</v>
      </c>
      <c r="G18" s="56">
        <v>15598</v>
      </c>
      <c r="H18" s="56">
        <v>245431</v>
      </c>
      <c r="I18" s="74" t="s">
        <v>418</v>
      </c>
    </row>
    <row r="19" spans="1:9" ht="20.100000000000001" customHeight="1">
      <c r="A19" s="14" t="s">
        <v>72</v>
      </c>
      <c r="B19" s="42">
        <f t="shared" si="0"/>
        <v>196284</v>
      </c>
      <c r="C19" s="56">
        <v>396</v>
      </c>
      <c r="D19" s="56">
        <v>5985</v>
      </c>
      <c r="E19" s="56">
        <v>76149</v>
      </c>
      <c r="F19" s="56">
        <v>7069</v>
      </c>
      <c r="G19" s="56">
        <v>17238</v>
      </c>
      <c r="H19" s="56">
        <v>89447</v>
      </c>
      <c r="I19" s="74" t="s">
        <v>419</v>
      </c>
    </row>
    <row r="20" spans="1:9" ht="20.100000000000001" customHeight="1">
      <c r="A20" s="14" t="s">
        <v>73</v>
      </c>
      <c r="B20" s="42">
        <f t="shared" si="0"/>
        <v>277321.03000000003</v>
      </c>
      <c r="C20" s="56">
        <v>41500</v>
      </c>
      <c r="D20" s="56">
        <v>90911</v>
      </c>
      <c r="E20" s="56">
        <v>19780</v>
      </c>
      <c r="F20" s="56">
        <v>10540</v>
      </c>
      <c r="G20" s="56">
        <v>40561.03</v>
      </c>
      <c r="H20" s="56">
        <v>74029</v>
      </c>
      <c r="I20" s="75" t="s">
        <v>204</v>
      </c>
    </row>
    <row r="21" spans="1:9" ht="12" customHeight="1">
      <c r="A21" s="14"/>
      <c r="B21" s="29"/>
      <c r="C21" s="29"/>
      <c r="D21" s="56"/>
      <c r="E21" s="29"/>
      <c r="F21" s="29"/>
      <c r="G21" s="29"/>
      <c r="H21" s="29"/>
      <c r="I21" s="76"/>
    </row>
    <row r="22" spans="1:9" ht="20.100000000000001" customHeight="1">
      <c r="A22" s="31" t="s">
        <v>63</v>
      </c>
      <c r="B22" s="42">
        <f>SUM(B12:B20)</f>
        <v>17394141.465999998</v>
      </c>
      <c r="C22" s="42">
        <f>SUM(C12:C20)</f>
        <v>434260.99</v>
      </c>
      <c r="D22" s="42">
        <f t="shared" ref="D22:H22" si="1">SUM(D12:D20)</f>
        <v>730798.67200000002</v>
      </c>
      <c r="E22" s="42">
        <f t="shared" si="1"/>
        <v>2058076.5599999998</v>
      </c>
      <c r="F22" s="42">
        <f t="shared" si="1"/>
        <v>8063886.9540000008</v>
      </c>
      <c r="G22" s="42">
        <f t="shared" si="1"/>
        <v>850022.18</v>
      </c>
      <c r="H22" s="42">
        <f t="shared" si="1"/>
        <v>5257096.1099999985</v>
      </c>
      <c r="I22" s="16" t="s">
        <v>206</v>
      </c>
    </row>
    <row r="23" spans="1:9" ht="18" customHeight="1">
      <c r="A23" s="31"/>
      <c r="B23" s="65"/>
      <c r="C23" s="80"/>
      <c r="D23" s="65"/>
      <c r="E23" s="65"/>
      <c r="F23" s="65"/>
      <c r="G23" s="65"/>
      <c r="H23" s="65"/>
      <c r="I23" s="5"/>
    </row>
    <row r="24" spans="1:9" ht="15">
      <c r="A24" s="31"/>
      <c r="B24" s="34"/>
      <c r="I24" s="5"/>
    </row>
    <row r="25" spans="1:9" ht="19.5" customHeight="1">
      <c r="A25" s="31"/>
      <c r="B25" s="5"/>
      <c r="C25" s="5"/>
      <c r="D25" s="34"/>
      <c r="E25" s="34"/>
      <c r="F25" s="34"/>
      <c r="G25" s="34"/>
      <c r="H25" s="34"/>
      <c r="I25" s="5"/>
    </row>
    <row r="26" spans="1:9" ht="19.5" customHeight="1">
      <c r="A26" s="9" t="s">
        <v>421</v>
      </c>
      <c r="B26" s="10"/>
      <c r="C26" s="10"/>
      <c r="D26" s="11"/>
      <c r="E26" s="5"/>
      <c r="F26" s="5"/>
      <c r="G26" s="209" t="s">
        <v>441</v>
      </c>
      <c r="H26" s="209"/>
      <c r="I26" s="209"/>
    </row>
    <row r="27" spans="1:9" ht="19.5" customHeight="1">
      <c r="A27" s="9" t="s">
        <v>290</v>
      </c>
      <c r="B27" s="10"/>
      <c r="C27" s="5"/>
      <c r="D27" s="11"/>
      <c r="E27" s="5"/>
      <c r="F27" s="5"/>
      <c r="G27" s="210" t="s">
        <v>357</v>
      </c>
      <c r="H27" s="210"/>
      <c r="I27" s="210"/>
    </row>
    <row r="28" spans="1:9" ht="19.5" customHeight="1">
      <c r="A28" s="9"/>
      <c r="B28" s="10"/>
      <c r="C28" s="5"/>
      <c r="D28" s="11"/>
      <c r="E28" s="5"/>
      <c r="F28" s="5"/>
      <c r="G28" s="5"/>
      <c r="H28" s="12"/>
      <c r="I28" s="5"/>
    </row>
    <row r="29" spans="1:9" ht="16.5" customHeight="1">
      <c r="A29" s="14" t="s">
        <v>573</v>
      </c>
      <c r="B29" s="15" t="s">
        <v>178</v>
      </c>
      <c r="C29" s="11" t="s">
        <v>179</v>
      </c>
      <c r="D29" s="11" t="s">
        <v>196</v>
      </c>
      <c r="E29" s="15" t="s">
        <v>302</v>
      </c>
      <c r="F29" s="15" t="s">
        <v>197</v>
      </c>
      <c r="G29" s="15" t="s">
        <v>280</v>
      </c>
      <c r="H29" s="15" t="s">
        <v>181</v>
      </c>
      <c r="I29" s="8" t="s">
        <v>574</v>
      </c>
    </row>
    <row r="30" spans="1:9" ht="13.5" customHeight="1">
      <c r="A30" s="14" t="s">
        <v>324</v>
      </c>
      <c r="B30" s="5"/>
      <c r="C30" s="11" t="s">
        <v>183</v>
      </c>
      <c r="D30" s="11" t="s">
        <v>184</v>
      </c>
      <c r="E30" s="69" t="s">
        <v>303</v>
      </c>
      <c r="F30" s="15" t="s">
        <v>185</v>
      </c>
      <c r="G30" s="5"/>
      <c r="H30" s="5"/>
      <c r="I30" s="17" t="s">
        <v>291</v>
      </c>
    </row>
    <row r="31" spans="1:9" ht="13.5" customHeight="1">
      <c r="A31" s="11"/>
      <c r="B31" s="71" t="s">
        <v>38</v>
      </c>
      <c r="C31" s="71" t="s">
        <v>37</v>
      </c>
      <c r="D31" s="77" t="s">
        <v>56</v>
      </c>
      <c r="E31" s="77" t="s">
        <v>56</v>
      </c>
      <c r="F31" s="18" t="s">
        <v>23</v>
      </c>
      <c r="G31" s="71" t="s">
        <v>55</v>
      </c>
      <c r="H31" s="77" t="s">
        <v>54</v>
      </c>
      <c r="I31" s="11"/>
    </row>
    <row r="32" spans="1:9" ht="13.5" customHeight="1">
      <c r="A32" s="30" t="s">
        <v>440</v>
      </c>
      <c r="B32" s="71"/>
      <c r="C32" s="71"/>
      <c r="D32" s="77" t="s">
        <v>57</v>
      </c>
      <c r="E32" s="71" t="s">
        <v>64</v>
      </c>
      <c r="F32" s="18" t="s">
        <v>28</v>
      </c>
      <c r="G32" s="15"/>
      <c r="H32" s="71"/>
      <c r="I32" s="16" t="s">
        <v>205</v>
      </c>
    </row>
    <row r="33" spans="1:9" ht="13.5" customHeight="1">
      <c r="A33" s="30" t="s">
        <v>66</v>
      </c>
      <c r="B33" s="71"/>
      <c r="C33" s="71"/>
      <c r="D33" s="78"/>
      <c r="E33" s="78"/>
      <c r="F33" s="18" t="s">
        <v>32</v>
      </c>
      <c r="G33" s="15"/>
      <c r="H33" s="71"/>
      <c r="I33" s="30" t="s">
        <v>203</v>
      </c>
    </row>
    <row r="34" spans="1:9" ht="8.1" customHeight="1">
      <c r="A34" s="11"/>
      <c r="B34" s="71"/>
      <c r="C34" s="71"/>
      <c r="D34" s="78"/>
      <c r="E34" s="78"/>
      <c r="F34" s="18"/>
      <c r="G34" s="15"/>
      <c r="I34" s="71"/>
    </row>
    <row r="35" spans="1:9" ht="18" customHeight="1">
      <c r="A35" s="72" t="s">
        <v>410</v>
      </c>
      <c r="B35" s="42">
        <f>SUM(C35:H35)</f>
        <v>30265.656000000003</v>
      </c>
      <c r="C35" s="56">
        <v>10318.77</v>
      </c>
      <c r="D35" s="56">
        <v>6682.6120000000001</v>
      </c>
      <c r="E35" s="56">
        <v>4240.0680000000002</v>
      </c>
      <c r="F35" s="56">
        <v>2598.9110000000001</v>
      </c>
      <c r="G35" s="56">
        <v>515.17999999999995</v>
      </c>
      <c r="H35" s="56">
        <v>5910.1149999999998</v>
      </c>
      <c r="I35" s="73" t="s">
        <v>412</v>
      </c>
    </row>
    <row r="36" spans="1:9" ht="18" customHeight="1">
      <c r="A36" s="27" t="s">
        <v>411</v>
      </c>
      <c r="B36" s="42">
        <f t="shared" ref="B36:B43" si="2">SUM(C36:H36)</f>
        <v>5511880.3090000004</v>
      </c>
      <c r="C36" s="56">
        <v>351394.66</v>
      </c>
      <c r="D36" s="56">
        <v>196988</v>
      </c>
      <c r="E36" s="56">
        <v>600876.23600000003</v>
      </c>
      <c r="F36" s="56">
        <v>2940107.56</v>
      </c>
      <c r="G36" s="56">
        <v>171146.88</v>
      </c>
      <c r="H36" s="56">
        <v>1251366.973</v>
      </c>
      <c r="I36" s="73" t="s">
        <v>413</v>
      </c>
    </row>
    <row r="37" spans="1:9" ht="18" customHeight="1">
      <c r="A37" s="14" t="s">
        <v>67</v>
      </c>
      <c r="B37" s="42">
        <f t="shared" si="2"/>
        <v>6996400.8659999995</v>
      </c>
      <c r="C37" s="56">
        <v>52810.432999999997</v>
      </c>
      <c r="D37" s="56">
        <v>202447.981</v>
      </c>
      <c r="E37" s="56">
        <v>857452.27599999995</v>
      </c>
      <c r="F37" s="56">
        <v>3707106.173</v>
      </c>
      <c r="G37" s="56">
        <v>242883.33300000001</v>
      </c>
      <c r="H37" s="56">
        <v>1933700.67</v>
      </c>
      <c r="I37" s="74" t="s">
        <v>414</v>
      </c>
    </row>
    <row r="38" spans="1:9" ht="18" customHeight="1">
      <c r="A38" s="14" t="s">
        <v>68</v>
      </c>
      <c r="B38" s="42">
        <f t="shared" si="2"/>
        <v>10079982.456</v>
      </c>
      <c r="C38" s="56">
        <v>165226.984</v>
      </c>
      <c r="D38" s="56">
        <v>428494.364</v>
      </c>
      <c r="E38" s="56">
        <v>1507605.9469999999</v>
      </c>
      <c r="F38" s="56">
        <v>4346078.2680000002</v>
      </c>
      <c r="G38" s="56">
        <v>589200.79</v>
      </c>
      <c r="H38" s="56">
        <v>3043376.1030000001</v>
      </c>
      <c r="I38" s="74" t="s">
        <v>415</v>
      </c>
    </row>
    <row r="39" spans="1:9" ht="18" customHeight="1">
      <c r="A39" s="14" t="s">
        <v>69</v>
      </c>
      <c r="B39" s="42">
        <f t="shared" si="2"/>
        <v>2873449.7880000002</v>
      </c>
      <c r="C39" s="56">
        <v>22240</v>
      </c>
      <c r="D39" s="56">
        <v>131048.11</v>
      </c>
      <c r="E39" s="56">
        <v>880126.76500000001</v>
      </c>
      <c r="F39" s="56">
        <v>634759.60900000005</v>
      </c>
      <c r="G39" s="56">
        <v>169171.76699999999</v>
      </c>
      <c r="H39" s="56">
        <v>1036103.537</v>
      </c>
      <c r="I39" s="74" t="s">
        <v>416</v>
      </c>
    </row>
    <row r="40" spans="1:9" ht="18" customHeight="1">
      <c r="A40" s="14" t="s">
        <v>70</v>
      </c>
      <c r="B40" s="42">
        <f t="shared" si="2"/>
        <v>2490886.3329999996</v>
      </c>
      <c r="C40" s="56">
        <v>14830.308000000001</v>
      </c>
      <c r="D40" s="56">
        <v>286856.28200000001</v>
      </c>
      <c r="E40" s="56">
        <v>825979.92799999996</v>
      </c>
      <c r="F40" s="56">
        <v>204313.37</v>
      </c>
      <c r="G40" s="56">
        <v>285563.47700000001</v>
      </c>
      <c r="H40" s="56">
        <v>873342.96799999999</v>
      </c>
      <c r="I40" s="74" t="s">
        <v>417</v>
      </c>
    </row>
    <row r="41" spans="1:9" ht="18" customHeight="1">
      <c r="A41" s="14" t="s">
        <v>71</v>
      </c>
      <c r="B41" s="42">
        <f t="shared" si="2"/>
        <v>1089752.568</v>
      </c>
      <c r="C41" s="190">
        <v>0</v>
      </c>
      <c r="D41" s="56">
        <v>153195</v>
      </c>
      <c r="E41" s="56">
        <v>18385.45</v>
      </c>
      <c r="F41" s="56">
        <v>7289.9769999999999</v>
      </c>
      <c r="G41" s="56">
        <v>57489.267999999996</v>
      </c>
      <c r="H41" s="56">
        <v>853392.87300000002</v>
      </c>
      <c r="I41" s="74" t="s">
        <v>418</v>
      </c>
    </row>
    <row r="42" spans="1:9" ht="18" customHeight="1">
      <c r="A42" s="14" t="s">
        <v>72</v>
      </c>
      <c r="B42" s="42">
        <f t="shared" si="2"/>
        <v>858157.84700000007</v>
      </c>
      <c r="C42" s="56">
        <v>24384</v>
      </c>
      <c r="D42" s="56">
        <v>55389.368999999999</v>
      </c>
      <c r="E42" s="56">
        <v>309750.06300000002</v>
      </c>
      <c r="F42" s="56">
        <v>29044</v>
      </c>
      <c r="G42" s="56">
        <v>74311.505000000005</v>
      </c>
      <c r="H42" s="56">
        <v>365278.91</v>
      </c>
      <c r="I42" s="74" t="s">
        <v>419</v>
      </c>
    </row>
    <row r="43" spans="1:9" ht="18" customHeight="1">
      <c r="A43" s="14" t="s">
        <v>73</v>
      </c>
      <c r="B43" s="42">
        <f t="shared" si="2"/>
        <v>1669740.798</v>
      </c>
      <c r="C43" s="56">
        <v>228603.00399999999</v>
      </c>
      <c r="D43" s="56">
        <v>503243.73300000001</v>
      </c>
      <c r="E43" s="56">
        <v>284772.69699999999</v>
      </c>
      <c r="F43" s="56">
        <v>55693.41</v>
      </c>
      <c r="G43" s="56">
        <v>245112.87700000001</v>
      </c>
      <c r="H43" s="56">
        <v>352315.07699999999</v>
      </c>
      <c r="I43" s="75" t="s">
        <v>204</v>
      </c>
    </row>
    <row r="44" spans="1:9" ht="12" customHeight="1">
      <c r="A44" s="14"/>
      <c r="B44" s="29"/>
      <c r="C44" s="79"/>
      <c r="D44" s="79"/>
      <c r="E44" s="79"/>
      <c r="F44" s="79"/>
      <c r="G44" s="79"/>
      <c r="H44" s="79"/>
      <c r="I44" s="76"/>
    </row>
    <row r="45" spans="1:9" ht="20.100000000000001" customHeight="1">
      <c r="A45" s="31" t="s">
        <v>63</v>
      </c>
      <c r="B45" s="42">
        <f>SUM(B35:B43)</f>
        <v>31600516.620999999</v>
      </c>
      <c r="C45" s="42">
        <f>SUM(C35:C43)</f>
        <v>869808.15899999999</v>
      </c>
      <c r="D45" s="42">
        <f t="shared" ref="D45:H45" si="3">SUM(D35:D43)</f>
        <v>1964345.4509999999</v>
      </c>
      <c r="E45" s="42">
        <f t="shared" si="3"/>
        <v>5289189.43</v>
      </c>
      <c r="F45" s="42">
        <f t="shared" si="3"/>
        <v>11926991.277999999</v>
      </c>
      <c r="G45" s="42">
        <f t="shared" si="3"/>
        <v>1835395.0770000003</v>
      </c>
      <c r="H45" s="42">
        <f t="shared" si="3"/>
        <v>9714787.2259999998</v>
      </c>
      <c r="I45" s="16" t="s">
        <v>206</v>
      </c>
    </row>
    <row r="46" spans="1:9" ht="15" customHeight="1">
      <c r="A46" s="31"/>
      <c r="C46" s="29"/>
      <c r="D46" s="29"/>
      <c r="E46" s="29"/>
      <c r="F46" s="29"/>
      <c r="G46" s="29"/>
      <c r="H46" s="29"/>
      <c r="I46" s="16"/>
    </row>
    <row r="47" spans="1:9" ht="12.75" customHeight="1">
      <c r="A47" s="5"/>
      <c r="B47" s="29"/>
      <c r="I47" s="5"/>
    </row>
    <row r="48" spans="1:9" ht="12.75" customHeight="1">
      <c r="A48" s="64" t="s">
        <v>387</v>
      </c>
      <c r="B48" s="14"/>
      <c r="I48" s="41" t="s">
        <v>388</v>
      </c>
    </row>
    <row r="49" spans="1:1" ht="12.75" customHeight="1"/>
    <row r="50" spans="1:1" ht="12.75" customHeight="1"/>
    <row r="51" spans="1:1" ht="12.75" customHeight="1">
      <c r="A51" t="s">
        <v>1</v>
      </c>
    </row>
    <row r="52" spans="1:1" ht="12.75" customHeight="1"/>
    <row r="53" spans="1:1" ht="12.75" customHeight="1"/>
    <row r="57" spans="1:1" ht="13.5" customHeight="1"/>
    <row r="58" spans="1:1" ht="13.5" customHeight="1"/>
    <row r="59" spans="1:1" ht="13.5" customHeight="1"/>
  </sheetData>
  <mergeCells count="4">
    <mergeCell ref="G3:I3"/>
    <mergeCell ref="G4:I4"/>
    <mergeCell ref="G26:I26"/>
    <mergeCell ref="G27:I27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0"/>
  <dimension ref="A1:H55"/>
  <sheetViews>
    <sheetView showGridLines="0" view="pageBreakPreview" topLeftCell="A10" zoomScale="60" zoomScaleNormal="100" workbookViewId="0">
      <selection activeCell="A2" sqref="A2"/>
    </sheetView>
  </sheetViews>
  <sheetFormatPr baseColWidth="10" defaultRowHeight="12"/>
  <cols>
    <col min="1" max="1" width="24.625" customWidth="1"/>
    <col min="2" max="2" width="8.125" customWidth="1"/>
    <col min="3" max="3" width="8.625" customWidth="1"/>
    <col min="4" max="5" width="8.125" customWidth="1"/>
    <col min="6" max="6" width="9.125" customWidth="1"/>
    <col min="7" max="7" width="7.625" customWidth="1"/>
    <col min="8" max="8" width="22.625" customWidth="1"/>
    <col min="9" max="9" width="8.625" customWidth="1"/>
  </cols>
  <sheetData>
    <row r="1" spans="1:8" ht="24" customHeight="1">
      <c r="A1" s="37" t="s">
        <v>0</v>
      </c>
      <c r="B1" s="5"/>
      <c r="C1" s="5"/>
      <c r="D1" s="5" t="s">
        <v>1</v>
      </c>
      <c r="E1" s="5" t="s">
        <v>1</v>
      </c>
      <c r="F1" s="5"/>
      <c r="G1" s="5"/>
      <c r="H1" s="38" t="s">
        <v>163</v>
      </c>
    </row>
    <row r="2" spans="1:8" ht="15.95" customHeight="1">
      <c r="A2" s="5"/>
      <c r="B2" s="5"/>
      <c r="C2" s="5"/>
      <c r="D2" s="5" t="s">
        <v>1</v>
      </c>
      <c r="E2" s="5"/>
      <c r="F2" s="5"/>
      <c r="G2" s="5"/>
      <c r="H2" s="17"/>
    </row>
    <row r="3" spans="1:8" ht="17.100000000000001" customHeight="1">
      <c r="A3" s="9" t="s">
        <v>536</v>
      </c>
      <c r="B3" s="173"/>
      <c r="C3" s="173"/>
      <c r="D3" s="174"/>
      <c r="E3" s="175"/>
      <c r="F3" s="175"/>
      <c r="G3" s="212" t="s">
        <v>537</v>
      </c>
      <c r="H3" s="212"/>
    </row>
    <row r="4" spans="1:8" ht="17.100000000000001" customHeight="1">
      <c r="A4" s="176" t="s">
        <v>538</v>
      </c>
      <c r="B4" s="173"/>
      <c r="C4" s="173"/>
      <c r="D4" s="174"/>
      <c r="E4" s="175"/>
      <c r="F4" s="175"/>
      <c r="G4" s="207" t="s">
        <v>539</v>
      </c>
      <c r="H4" s="207"/>
    </row>
    <row r="5" spans="1:8" ht="17.100000000000001" customHeight="1">
      <c r="A5" s="9"/>
      <c r="B5" s="10"/>
      <c r="C5" s="10"/>
      <c r="D5" s="11"/>
      <c r="E5" s="5"/>
      <c r="F5" s="5"/>
      <c r="G5" s="5"/>
      <c r="H5" s="12"/>
    </row>
    <row r="6" spans="1:8" ht="16.5" customHeight="1">
      <c r="A6" s="9"/>
      <c r="B6" s="15" t="s">
        <v>251</v>
      </c>
      <c r="C6" s="15" t="s">
        <v>251</v>
      </c>
      <c r="D6" s="15" t="s">
        <v>252</v>
      </c>
      <c r="E6" s="15" t="s">
        <v>253</v>
      </c>
      <c r="F6" s="15" t="s">
        <v>253</v>
      </c>
      <c r="G6" s="15" t="s">
        <v>167</v>
      </c>
      <c r="H6" s="5"/>
    </row>
    <row r="7" spans="1:8" ht="13.5" customHeight="1">
      <c r="A7" s="14" t="s">
        <v>573</v>
      </c>
      <c r="B7" s="15" t="s">
        <v>164</v>
      </c>
      <c r="C7" s="15" t="s">
        <v>165</v>
      </c>
      <c r="D7" s="15" t="s">
        <v>168</v>
      </c>
      <c r="E7" s="15" t="s">
        <v>169</v>
      </c>
      <c r="F7" s="15" t="s">
        <v>170</v>
      </c>
      <c r="G7" s="16"/>
      <c r="H7" s="8" t="s">
        <v>574</v>
      </c>
    </row>
    <row r="8" spans="1:8" ht="13.5" customHeight="1">
      <c r="A8" s="14" t="s">
        <v>341</v>
      </c>
      <c r="B8" s="18" t="s">
        <v>123</v>
      </c>
      <c r="C8" s="18" t="s">
        <v>123</v>
      </c>
      <c r="D8" s="19" t="s">
        <v>122</v>
      </c>
      <c r="E8" s="18" t="s">
        <v>121</v>
      </c>
      <c r="F8" s="18" t="s">
        <v>3</v>
      </c>
      <c r="G8" s="18" t="s">
        <v>120</v>
      </c>
      <c r="H8" s="17" t="s">
        <v>294</v>
      </c>
    </row>
    <row r="9" spans="1:8" ht="13.5" customHeight="1">
      <c r="A9" s="14" t="s">
        <v>292</v>
      </c>
      <c r="B9" s="18" t="s">
        <v>128</v>
      </c>
      <c r="C9" s="18" t="s">
        <v>127</v>
      </c>
      <c r="D9" s="18" t="s">
        <v>126</v>
      </c>
      <c r="E9" s="18" t="s">
        <v>125</v>
      </c>
      <c r="F9" s="18" t="s">
        <v>8</v>
      </c>
      <c r="G9" s="20" t="s">
        <v>124</v>
      </c>
      <c r="H9" s="17" t="s">
        <v>293</v>
      </c>
    </row>
    <row r="10" spans="1:8" ht="15" customHeight="1"/>
    <row r="11" spans="1:8" ht="14.1" customHeight="1">
      <c r="A11" s="26" t="s">
        <v>461</v>
      </c>
      <c r="B11" s="42">
        <f t="shared" ref="B11:G11" si="0">SUM(B12:B18)</f>
        <v>30371</v>
      </c>
      <c r="C11" s="42">
        <f t="shared" si="0"/>
        <v>9430</v>
      </c>
      <c r="D11" s="42">
        <f t="shared" si="0"/>
        <v>2023755.236</v>
      </c>
      <c r="E11" s="42">
        <f t="shared" si="0"/>
        <v>394663.22</v>
      </c>
      <c r="F11" s="42">
        <f t="shared" si="0"/>
        <v>1222196.1000000001</v>
      </c>
      <c r="G11" s="42">
        <f t="shared" si="0"/>
        <v>3982</v>
      </c>
      <c r="H11" s="39" t="s">
        <v>471</v>
      </c>
    </row>
    <row r="12" spans="1:8" ht="14.1" customHeight="1">
      <c r="A12" s="27" t="s">
        <v>493</v>
      </c>
      <c r="B12" s="182">
        <v>3928</v>
      </c>
      <c r="C12" s="182">
        <v>1342</v>
      </c>
      <c r="D12" s="182">
        <v>324525.95</v>
      </c>
      <c r="E12" s="182">
        <v>67765.22</v>
      </c>
      <c r="F12" s="182">
        <v>246705.1</v>
      </c>
      <c r="G12" s="182">
        <v>680</v>
      </c>
      <c r="H12" s="40" t="s">
        <v>525</v>
      </c>
    </row>
    <row r="13" spans="1:8" ht="14.1" customHeight="1">
      <c r="A13" s="27" t="s">
        <v>156</v>
      </c>
      <c r="B13" s="182">
        <v>940</v>
      </c>
      <c r="C13" s="182">
        <v>320</v>
      </c>
      <c r="D13" s="182">
        <v>67806</v>
      </c>
      <c r="E13" s="182">
        <v>11027</v>
      </c>
      <c r="F13" s="182">
        <v>33903</v>
      </c>
      <c r="G13" s="182">
        <v>129</v>
      </c>
      <c r="H13" s="40" t="s">
        <v>526</v>
      </c>
    </row>
    <row r="14" spans="1:8" ht="14.1" customHeight="1">
      <c r="A14" s="27" t="s">
        <v>157</v>
      </c>
      <c r="B14" s="182">
        <v>1660</v>
      </c>
      <c r="C14" s="182">
        <v>641</v>
      </c>
      <c r="D14" s="182">
        <v>128900.5</v>
      </c>
      <c r="E14" s="182">
        <v>21270</v>
      </c>
      <c r="F14" s="182">
        <v>71860</v>
      </c>
      <c r="G14" s="182">
        <v>294</v>
      </c>
      <c r="H14" s="40" t="s">
        <v>527</v>
      </c>
    </row>
    <row r="15" spans="1:8" ht="14.1" customHeight="1">
      <c r="A15" s="27" t="s">
        <v>364</v>
      </c>
      <c r="B15" s="182">
        <v>833</v>
      </c>
      <c r="C15" s="182">
        <v>310</v>
      </c>
      <c r="D15" s="182">
        <v>49590.3</v>
      </c>
      <c r="E15" s="182">
        <v>6457</v>
      </c>
      <c r="F15" s="182">
        <v>20755</v>
      </c>
      <c r="G15" s="182">
        <v>139</v>
      </c>
      <c r="H15" s="40" t="s">
        <v>528</v>
      </c>
    </row>
    <row r="16" spans="1:8" ht="14.1" customHeight="1">
      <c r="A16" s="27" t="s">
        <v>494</v>
      </c>
      <c r="B16" s="182">
        <v>14469</v>
      </c>
      <c r="C16" s="182">
        <v>3568</v>
      </c>
      <c r="D16" s="182">
        <v>553885.98600000003</v>
      </c>
      <c r="E16" s="182">
        <v>169911</v>
      </c>
      <c r="F16" s="182">
        <v>406712</v>
      </c>
      <c r="G16" s="182">
        <v>1959</v>
      </c>
      <c r="H16" s="40" t="s">
        <v>529</v>
      </c>
    </row>
    <row r="17" spans="1:8" ht="14.1" customHeight="1">
      <c r="A17" s="27" t="s">
        <v>158</v>
      </c>
      <c r="B17" s="182">
        <v>2596</v>
      </c>
      <c r="C17" s="182">
        <v>1176</v>
      </c>
      <c r="D17" s="182">
        <v>465736</v>
      </c>
      <c r="E17" s="182">
        <v>61772</v>
      </c>
      <c r="F17" s="182">
        <v>228732</v>
      </c>
      <c r="G17" s="182">
        <v>327</v>
      </c>
      <c r="H17" s="22" t="s">
        <v>249</v>
      </c>
    </row>
    <row r="18" spans="1:8" ht="14.1" customHeight="1">
      <c r="A18" s="27" t="s">
        <v>530</v>
      </c>
      <c r="B18" s="182">
        <v>5945</v>
      </c>
      <c r="C18" s="182">
        <v>2073</v>
      </c>
      <c r="D18" s="182">
        <v>433310.5</v>
      </c>
      <c r="E18" s="182">
        <v>56461</v>
      </c>
      <c r="F18" s="182">
        <v>213529</v>
      </c>
      <c r="G18" s="182">
        <v>454</v>
      </c>
      <c r="H18" s="22" t="s">
        <v>363</v>
      </c>
    </row>
    <row r="19" spans="1:8" ht="14.1" customHeight="1">
      <c r="A19" s="27"/>
      <c r="B19" s="56"/>
      <c r="C19" s="56"/>
      <c r="D19" s="56"/>
      <c r="E19" s="56"/>
      <c r="F19" s="56"/>
      <c r="G19" s="56"/>
      <c r="H19" s="40"/>
    </row>
    <row r="20" spans="1:8" ht="14.1" customHeight="1">
      <c r="A20" s="36" t="s">
        <v>19</v>
      </c>
      <c r="B20" s="42">
        <f t="shared" ref="B20:G20" si="1">SUM(B21:B28)</f>
        <v>36639</v>
      </c>
      <c r="C20" s="42">
        <f t="shared" si="1"/>
        <v>11798</v>
      </c>
      <c r="D20" s="42">
        <f t="shared" si="1"/>
        <v>3883283.8860000004</v>
      </c>
      <c r="E20" s="42">
        <f t="shared" si="1"/>
        <v>748877.73899999983</v>
      </c>
      <c r="F20" s="42">
        <f t="shared" si="1"/>
        <v>1944806.7589999996</v>
      </c>
      <c r="G20" s="42">
        <f t="shared" si="1"/>
        <v>6731</v>
      </c>
      <c r="H20" s="21" t="s">
        <v>177</v>
      </c>
    </row>
    <row r="21" spans="1:8" ht="14.1" customHeight="1">
      <c r="A21" s="27" t="s">
        <v>134</v>
      </c>
      <c r="B21" s="182">
        <v>6551</v>
      </c>
      <c r="C21" s="182">
        <v>1819</v>
      </c>
      <c r="D21" s="182">
        <v>526632.89800000004</v>
      </c>
      <c r="E21" s="182">
        <v>108798.00199999993</v>
      </c>
      <c r="F21" s="182">
        <v>276567.61</v>
      </c>
      <c r="G21" s="182">
        <v>1102</v>
      </c>
      <c r="H21" s="22" t="s">
        <v>259</v>
      </c>
    </row>
    <row r="22" spans="1:8" ht="14.1" customHeight="1">
      <c r="A22" s="27" t="s">
        <v>370</v>
      </c>
      <c r="B22" s="182">
        <v>1004</v>
      </c>
      <c r="C22" s="182">
        <v>356</v>
      </c>
      <c r="D22" s="182">
        <v>112799.626</v>
      </c>
      <c r="E22" s="182">
        <v>22103.949999999993</v>
      </c>
      <c r="F22" s="182">
        <v>65240.779999999984</v>
      </c>
      <c r="G22" s="182">
        <v>169</v>
      </c>
      <c r="H22" s="22" t="s">
        <v>552</v>
      </c>
    </row>
    <row r="23" spans="1:8" ht="14.1" customHeight="1">
      <c r="A23" s="27" t="s">
        <v>135</v>
      </c>
      <c r="B23" s="182">
        <v>625</v>
      </c>
      <c r="C23" s="182">
        <v>213</v>
      </c>
      <c r="D23" s="182">
        <v>43161.625</v>
      </c>
      <c r="E23" s="182">
        <v>9997.48</v>
      </c>
      <c r="F23" s="182">
        <v>26123.75</v>
      </c>
      <c r="G23" s="182">
        <v>143</v>
      </c>
      <c r="H23" s="22" t="s">
        <v>260</v>
      </c>
    </row>
    <row r="24" spans="1:8" ht="15">
      <c r="A24" s="27" t="s">
        <v>554</v>
      </c>
      <c r="B24" s="182">
        <v>2626</v>
      </c>
      <c r="C24" s="182">
        <v>933</v>
      </c>
      <c r="D24" s="182">
        <v>121804.35</v>
      </c>
      <c r="E24" s="182">
        <v>38346.080000000002</v>
      </c>
      <c r="F24" s="182">
        <v>94390.3</v>
      </c>
      <c r="G24" s="182">
        <v>465</v>
      </c>
      <c r="H24" s="22" t="s">
        <v>553</v>
      </c>
    </row>
    <row r="25" spans="1:8" ht="14.1" customHeight="1">
      <c r="A25" s="27" t="s">
        <v>136</v>
      </c>
      <c r="B25" s="182">
        <v>88</v>
      </c>
      <c r="C25" s="182">
        <v>27</v>
      </c>
      <c r="D25" s="182">
        <v>118632.575</v>
      </c>
      <c r="E25" s="182">
        <v>13323.8</v>
      </c>
      <c r="F25" s="182">
        <v>47453.03</v>
      </c>
      <c r="G25" s="182">
        <v>43</v>
      </c>
      <c r="H25" s="22" t="s">
        <v>225</v>
      </c>
    </row>
    <row r="26" spans="1:8" ht="14.1" customHeight="1">
      <c r="A26" s="27" t="s">
        <v>137</v>
      </c>
      <c r="B26" s="182">
        <v>10502</v>
      </c>
      <c r="C26" s="182">
        <v>3298</v>
      </c>
      <c r="D26" s="182">
        <v>1268777.9890000001</v>
      </c>
      <c r="E26" s="182">
        <v>228677.71699999995</v>
      </c>
      <c r="F26" s="182">
        <v>580483.24599999981</v>
      </c>
      <c r="G26" s="182">
        <v>1571</v>
      </c>
      <c r="H26" s="22" t="s">
        <v>226</v>
      </c>
    </row>
    <row r="27" spans="1:8" ht="14.1" customHeight="1">
      <c r="A27" s="27" t="s">
        <v>138</v>
      </c>
      <c r="B27" s="182">
        <v>11035</v>
      </c>
      <c r="C27" s="182">
        <v>3700</v>
      </c>
      <c r="D27" s="182">
        <v>1323507.1429999999</v>
      </c>
      <c r="E27" s="182">
        <v>248724.15</v>
      </c>
      <c r="F27" s="182">
        <v>658666.14299999992</v>
      </c>
      <c r="G27" s="182">
        <v>2527</v>
      </c>
      <c r="H27" s="22" t="s">
        <v>227</v>
      </c>
    </row>
    <row r="28" spans="1:8" ht="14.1" customHeight="1">
      <c r="A28" s="27" t="s">
        <v>139</v>
      </c>
      <c r="B28" s="182">
        <v>4208</v>
      </c>
      <c r="C28" s="182">
        <v>1452</v>
      </c>
      <c r="D28" s="182">
        <v>367967.68</v>
      </c>
      <c r="E28" s="182">
        <v>78906.559999999983</v>
      </c>
      <c r="F28" s="182">
        <v>195881.9</v>
      </c>
      <c r="G28" s="182">
        <v>711</v>
      </c>
      <c r="H28" s="22" t="s">
        <v>228</v>
      </c>
    </row>
    <row r="29" spans="1:8" ht="14.1" customHeight="1"/>
    <row r="30" spans="1:8" ht="14.1" customHeight="1">
      <c r="A30" s="26" t="s">
        <v>462</v>
      </c>
      <c r="B30" s="42">
        <f t="shared" ref="B30:G30" si="2">SUM(B31:B39)</f>
        <v>65027</v>
      </c>
      <c r="C30" s="42">
        <f t="shared" si="2"/>
        <v>18758</v>
      </c>
      <c r="D30" s="42">
        <f t="shared" si="2"/>
        <v>3154360.6500000004</v>
      </c>
      <c r="E30" s="42">
        <f t="shared" si="2"/>
        <v>754801.51</v>
      </c>
      <c r="F30" s="42">
        <f t="shared" si="2"/>
        <v>2421591.5699999998</v>
      </c>
      <c r="G30" s="42">
        <f t="shared" si="2"/>
        <v>6740</v>
      </c>
      <c r="H30" s="21" t="s">
        <v>472</v>
      </c>
    </row>
    <row r="31" spans="1:8" ht="14.1" customHeight="1">
      <c r="A31" s="27" t="s">
        <v>332</v>
      </c>
      <c r="B31" s="182">
        <v>27063</v>
      </c>
      <c r="C31" s="182">
        <v>7943</v>
      </c>
      <c r="D31" s="182">
        <v>1150514.3</v>
      </c>
      <c r="E31" s="182">
        <v>288568</v>
      </c>
      <c r="F31" s="182">
        <v>1043866</v>
      </c>
      <c r="G31" s="182">
        <v>2351</v>
      </c>
      <c r="H31" s="22" t="s">
        <v>266</v>
      </c>
    </row>
    <row r="32" spans="1:8" ht="14.1" customHeight="1">
      <c r="A32" s="27" t="s">
        <v>151</v>
      </c>
      <c r="B32" s="182">
        <v>2576</v>
      </c>
      <c r="C32" s="182">
        <v>785</v>
      </c>
      <c r="D32" s="182">
        <v>130569.27499999999</v>
      </c>
      <c r="E32" s="182">
        <v>33560.639999999999</v>
      </c>
      <c r="F32" s="182">
        <v>91888.05</v>
      </c>
      <c r="G32" s="182">
        <v>351</v>
      </c>
      <c r="H32" s="22" t="s">
        <v>241</v>
      </c>
    </row>
    <row r="33" spans="1:8" ht="14.1" customHeight="1">
      <c r="A33" s="27" t="s">
        <v>147</v>
      </c>
      <c r="B33" s="182">
        <v>3748</v>
      </c>
      <c r="C33" s="182">
        <v>1202</v>
      </c>
      <c r="D33" s="182">
        <v>191900.5</v>
      </c>
      <c r="E33" s="182">
        <v>58761</v>
      </c>
      <c r="F33" s="182">
        <v>145368</v>
      </c>
      <c r="G33" s="182">
        <v>663</v>
      </c>
      <c r="H33" s="22" t="s">
        <v>237</v>
      </c>
    </row>
    <row r="34" spans="1:8" ht="14.1" customHeight="1">
      <c r="A34" s="27" t="s">
        <v>495</v>
      </c>
      <c r="B34" s="182">
        <v>18744</v>
      </c>
      <c r="C34" s="182">
        <v>4882</v>
      </c>
      <c r="D34" s="182">
        <v>860800</v>
      </c>
      <c r="E34" s="182">
        <v>198530.55</v>
      </c>
      <c r="F34" s="182">
        <v>604742</v>
      </c>
      <c r="G34" s="182">
        <v>1909</v>
      </c>
      <c r="H34" s="22" t="s">
        <v>360</v>
      </c>
    </row>
    <row r="35" spans="1:8" ht="14.1" customHeight="1">
      <c r="A35" s="27" t="s">
        <v>149</v>
      </c>
      <c r="B35" s="182">
        <v>2371</v>
      </c>
      <c r="C35" s="182">
        <v>656</v>
      </c>
      <c r="D35" s="182">
        <v>143559.5</v>
      </c>
      <c r="E35" s="182">
        <v>27933</v>
      </c>
      <c r="F35" s="182">
        <v>86070</v>
      </c>
      <c r="G35" s="182">
        <v>221</v>
      </c>
      <c r="H35" s="22" t="s">
        <v>239</v>
      </c>
    </row>
    <row r="36" spans="1:8" ht="14.1" customHeight="1">
      <c r="A36" s="27" t="s">
        <v>152</v>
      </c>
      <c r="B36" s="182">
        <v>4881</v>
      </c>
      <c r="C36" s="182">
        <v>1310</v>
      </c>
      <c r="D36" s="182">
        <v>252024.99799999999</v>
      </c>
      <c r="E36" s="182">
        <v>56122.229999999996</v>
      </c>
      <c r="F36" s="182">
        <v>160449.5</v>
      </c>
      <c r="G36" s="182">
        <v>412</v>
      </c>
      <c r="H36" s="22" t="s">
        <v>242</v>
      </c>
    </row>
    <row r="37" spans="1:8" ht="14.1" customHeight="1">
      <c r="A37" s="27" t="s">
        <v>154</v>
      </c>
      <c r="B37" s="182">
        <v>1110</v>
      </c>
      <c r="C37" s="182">
        <v>407</v>
      </c>
      <c r="D37" s="182">
        <v>133870.715</v>
      </c>
      <c r="E37" s="182">
        <v>24133.179999999997</v>
      </c>
      <c r="F37" s="182">
        <v>66457.299999999988</v>
      </c>
      <c r="G37" s="182">
        <v>170</v>
      </c>
      <c r="H37" s="22" t="s">
        <v>244</v>
      </c>
    </row>
    <row r="38" spans="1:8" ht="14.1" customHeight="1">
      <c r="A38" s="27" t="s">
        <v>155</v>
      </c>
      <c r="B38" s="182">
        <v>4520</v>
      </c>
      <c r="C38" s="182">
        <v>1570</v>
      </c>
      <c r="D38" s="182">
        <v>289924.36200000002</v>
      </c>
      <c r="E38" s="182">
        <v>67094.910000000018</v>
      </c>
      <c r="F38" s="182">
        <v>222462.72000000003</v>
      </c>
      <c r="G38" s="182">
        <v>661</v>
      </c>
      <c r="H38" s="22" t="s">
        <v>245</v>
      </c>
    </row>
    <row r="39" spans="1:8" ht="14.1" customHeight="1">
      <c r="A39" s="27" t="s">
        <v>496</v>
      </c>
      <c r="B39" s="182">
        <v>14</v>
      </c>
      <c r="C39" s="182">
        <v>3</v>
      </c>
      <c r="D39" s="182">
        <v>1197</v>
      </c>
      <c r="E39" s="182">
        <v>98</v>
      </c>
      <c r="F39" s="182">
        <v>288</v>
      </c>
      <c r="G39" s="182">
        <v>2</v>
      </c>
      <c r="H39" s="22" t="s">
        <v>329</v>
      </c>
    </row>
    <row r="40" spans="1:8" ht="14.1" customHeight="1"/>
    <row r="41" spans="1:8" ht="14.1" customHeight="1">
      <c r="A41" s="31" t="s">
        <v>463</v>
      </c>
      <c r="B41" s="42">
        <f t="shared" ref="B41:G41" si="3">SUM(B42:B48)</f>
        <v>42503</v>
      </c>
      <c r="C41" s="42">
        <f t="shared" si="3"/>
        <v>14768</v>
      </c>
      <c r="D41" s="42">
        <f t="shared" si="3"/>
        <v>4083583.3110000002</v>
      </c>
      <c r="E41" s="42">
        <f t="shared" si="3"/>
        <v>871974.09100000001</v>
      </c>
      <c r="F41" s="42">
        <f t="shared" si="3"/>
        <v>2211560.33</v>
      </c>
      <c r="G41" s="42">
        <f t="shared" si="3"/>
        <v>7456</v>
      </c>
      <c r="H41" s="21" t="s">
        <v>531</v>
      </c>
    </row>
    <row r="42" spans="1:8" ht="14.1" customHeight="1">
      <c r="A42" s="27" t="s">
        <v>131</v>
      </c>
      <c r="B42" s="182">
        <v>8763</v>
      </c>
      <c r="C42" s="182">
        <v>3157</v>
      </c>
      <c r="D42" s="182">
        <v>518824.4</v>
      </c>
      <c r="E42" s="182">
        <v>107834</v>
      </c>
      <c r="F42" s="182">
        <v>417242</v>
      </c>
      <c r="G42" s="182">
        <v>1433</v>
      </c>
      <c r="H42" s="22" t="s">
        <v>532</v>
      </c>
    </row>
    <row r="43" spans="1:8" ht="14.1" customHeight="1">
      <c r="A43" s="27" t="s">
        <v>140</v>
      </c>
      <c r="B43" s="182">
        <v>8606</v>
      </c>
      <c r="C43" s="182">
        <v>3205</v>
      </c>
      <c r="D43" s="182">
        <v>400130.58299999998</v>
      </c>
      <c r="E43" s="182">
        <v>140935.45000000001</v>
      </c>
      <c r="F43" s="182">
        <v>357429.91</v>
      </c>
      <c r="G43" s="182">
        <v>2398</v>
      </c>
      <c r="H43" s="22" t="s">
        <v>230</v>
      </c>
    </row>
    <row r="44" spans="1:8" ht="14.1" customHeight="1">
      <c r="A44" s="27" t="s">
        <v>141</v>
      </c>
      <c r="B44" s="182">
        <v>1778</v>
      </c>
      <c r="C44" s="182">
        <v>529</v>
      </c>
      <c r="D44" s="182">
        <v>1172334.6540000001</v>
      </c>
      <c r="E44" s="182">
        <v>146312.00099999999</v>
      </c>
      <c r="F44" s="182">
        <v>335763.03</v>
      </c>
      <c r="G44" s="182">
        <v>395</v>
      </c>
      <c r="H44" s="22" t="s">
        <v>231</v>
      </c>
    </row>
    <row r="45" spans="1:8" ht="14.1" customHeight="1">
      <c r="A45" s="27" t="s">
        <v>142</v>
      </c>
      <c r="B45" s="182">
        <v>8010</v>
      </c>
      <c r="C45" s="182">
        <v>2787</v>
      </c>
      <c r="D45" s="182">
        <v>895509.16399999999</v>
      </c>
      <c r="E45" s="182">
        <v>114997</v>
      </c>
      <c r="F45" s="182">
        <v>400764.91000000003</v>
      </c>
      <c r="G45" s="182">
        <v>1231</v>
      </c>
      <c r="H45" s="22" t="s">
        <v>547</v>
      </c>
    </row>
    <row r="46" spans="1:8" ht="14.1" customHeight="1">
      <c r="A46" s="27" t="s">
        <v>133</v>
      </c>
      <c r="B46" s="182">
        <v>3369</v>
      </c>
      <c r="C46" s="182">
        <v>1177</v>
      </c>
      <c r="D46" s="182">
        <v>173226.90400000001</v>
      </c>
      <c r="E46" s="182">
        <v>51113</v>
      </c>
      <c r="F46" s="182">
        <v>126658</v>
      </c>
      <c r="G46" s="182">
        <v>569</v>
      </c>
      <c r="H46" s="22" t="s">
        <v>216</v>
      </c>
    </row>
    <row r="47" spans="1:8" ht="14.1" customHeight="1">
      <c r="A47" s="27" t="s">
        <v>358</v>
      </c>
      <c r="B47" s="182">
        <v>1680</v>
      </c>
      <c r="C47" s="182">
        <v>419</v>
      </c>
      <c r="D47" s="182">
        <v>150672</v>
      </c>
      <c r="E47" s="182">
        <v>21636</v>
      </c>
      <c r="F47" s="182">
        <v>76357</v>
      </c>
      <c r="G47" s="182">
        <v>191</v>
      </c>
      <c r="H47" s="22" t="s">
        <v>359</v>
      </c>
    </row>
    <row r="48" spans="1:8" ht="14.1" customHeight="1">
      <c r="A48" s="27" t="s">
        <v>497</v>
      </c>
      <c r="B48" s="182">
        <v>10297</v>
      </c>
      <c r="C48" s="182">
        <v>3494</v>
      </c>
      <c r="D48" s="182">
        <v>772885.60600000003</v>
      </c>
      <c r="E48" s="182">
        <v>289146.64</v>
      </c>
      <c r="F48" s="182">
        <v>497345.48</v>
      </c>
      <c r="G48" s="182">
        <v>1239</v>
      </c>
      <c r="H48" s="22" t="s">
        <v>261</v>
      </c>
    </row>
    <row r="49" spans="1:8" ht="14.1" customHeight="1"/>
    <row r="50" spans="1:8" ht="14.1" customHeight="1">
      <c r="A50" s="35" t="s">
        <v>464</v>
      </c>
      <c r="B50" s="42">
        <f t="shared" ref="B50:G50" si="4">SUM(B51:B55)</f>
        <v>19869</v>
      </c>
      <c r="C50" s="42">
        <f t="shared" si="4"/>
        <v>6957</v>
      </c>
      <c r="D50" s="42">
        <f t="shared" si="4"/>
        <v>1255803.93</v>
      </c>
      <c r="E50" s="42">
        <f t="shared" si="4"/>
        <v>318969.27</v>
      </c>
      <c r="F50" s="42">
        <f t="shared" si="4"/>
        <v>889657.16999999993</v>
      </c>
      <c r="G50" s="42">
        <f t="shared" si="4"/>
        <v>3597</v>
      </c>
      <c r="H50" s="21" t="s">
        <v>533</v>
      </c>
    </row>
    <row r="51" spans="1:8" ht="14.1" customHeight="1">
      <c r="A51" s="27" t="s">
        <v>145</v>
      </c>
      <c r="B51" s="182">
        <v>1453</v>
      </c>
      <c r="C51" s="182">
        <v>527</v>
      </c>
      <c r="D51" s="182">
        <v>81267.06</v>
      </c>
      <c r="E51" s="182">
        <v>24219</v>
      </c>
      <c r="F51" s="182">
        <v>60217</v>
      </c>
      <c r="G51" s="182">
        <v>283</v>
      </c>
      <c r="H51" s="22" t="s">
        <v>235</v>
      </c>
    </row>
    <row r="52" spans="1:8" ht="14.1" customHeight="1">
      <c r="A52" s="27" t="s">
        <v>146</v>
      </c>
      <c r="B52" s="182">
        <v>5419</v>
      </c>
      <c r="C52" s="182">
        <v>1724</v>
      </c>
      <c r="D52" s="182">
        <v>417181</v>
      </c>
      <c r="E52" s="182">
        <v>96977</v>
      </c>
      <c r="F52" s="182">
        <v>266640</v>
      </c>
      <c r="G52" s="182">
        <v>778</v>
      </c>
      <c r="H52" s="22" t="s">
        <v>236</v>
      </c>
    </row>
    <row r="53" spans="1:8" ht="14.1" customHeight="1">
      <c r="A53" s="27" t="s">
        <v>362</v>
      </c>
      <c r="B53" s="182">
        <v>4068</v>
      </c>
      <c r="C53" s="182">
        <v>1397</v>
      </c>
      <c r="D53" s="182">
        <v>229739.7</v>
      </c>
      <c r="E53" s="182">
        <v>64936</v>
      </c>
      <c r="F53" s="182">
        <v>186360</v>
      </c>
      <c r="G53" s="182">
        <v>677</v>
      </c>
      <c r="H53" s="22" t="s">
        <v>383</v>
      </c>
    </row>
    <row r="54" spans="1:8" ht="14.1" customHeight="1">
      <c r="A54" s="28" t="s">
        <v>150</v>
      </c>
      <c r="B54" s="182">
        <v>3225</v>
      </c>
      <c r="C54" s="182">
        <v>1350</v>
      </c>
      <c r="D54" s="182">
        <v>287226</v>
      </c>
      <c r="E54" s="182">
        <v>54069</v>
      </c>
      <c r="F54" s="182">
        <v>142540</v>
      </c>
      <c r="G54" s="182">
        <v>886</v>
      </c>
      <c r="H54" s="22" t="s">
        <v>264</v>
      </c>
    </row>
    <row r="55" spans="1:8" ht="14.1" customHeight="1">
      <c r="A55" s="28" t="s">
        <v>498</v>
      </c>
      <c r="B55" s="182">
        <v>5704</v>
      </c>
      <c r="C55" s="182">
        <v>1959</v>
      </c>
      <c r="D55" s="182">
        <v>240390.17</v>
      </c>
      <c r="E55" s="182">
        <v>78768.27</v>
      </c>
      <c r="F55" s="182">
        <v>233900.16999999998</v>
      </c>
      <c r="G55" s="182">
        <v>973</v>
      </c>
      <c r="H55" s="22" t="s">
        <v>218</v>
      </c>
    </row>
  </sheetData>
  <mergeCells count="2">
    <mergeCell ref="G3:H3"/>
    <mergeCell ref="G4:H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2"/>
  <sheetViews>
    <sheetView showGridLines="0" view="pageBreakPreview" topLeftCell="A19" zoomScale="60" zoomScaleNormal="100" workbookViewId="0">
      <selection activeCell="A2" sqref="A2"/>
    </sheetView>
  </sheetViews>
  <sheetFormatPr baseColWidth="10" defaultRowHeight="12"/>
  <cols>
    <col min="1" max="1" width="24.625" customWidth="1"/>
    <col min="2" max="2" width="8.125" customWidth="1"/>
    <col min="3" max="3" width="8.625" customWidth="1"/>
    <col min="4" max="4" width="8.375" customWidth="1"/>
    <col min="5" max="5" width="8.125" customWidth="1"/>
    <col min="6" max="6" width="9.125" customWidth="1"/>
    <col min="7" max="7" width="7.625" customWidth="1"/>
    <col min="8" max="8" width="22.625" customWidth="1"/>
    <col min="9" max="9" width="8.625" customWidth="1"/>
  </cols>
  <sheetData>
    <row r="1" spans="1:13" ht="24" customHeight="1">
      <c r="A1" s="4" t="s">
        <v>0</v>
      </c>
      <c r="B1" s="5"/>
      <c r="C1" s="5"/>
      <c r="D1" s="5"/>
      <c r="E1" s="5" t="s">
        <v>1</v>
      </c>
      <c r="F1" s="5"/>
      <c r="G1" s="5"/>
      <c r="H1" s="7" t="s">
        <v>163</v>
      </c>
    </row>
    <row r="2" spans="1:13" ht="17.100000000000001" customHeight="1">
      <c r="A2" s="5"/>
      <c r="B2" s="5"/>
      <c r="C2" s="5"/>
      <c r="D2" s="5"/>
      <c r="E2" s="5" t="s">
        <v>1</v>
      </c>
      <c r="F2" s="5" t="s">
        <v>1</v>
      </c>
      <c r="G2" s="5"/>
      <c r="H2" s="8"/>
    </row>
    <row r="3" spans="1:13" ht="17.100000000000001" customHeight="1">
      <c r="A3" s="9" t="s">
        <v>536</v>
      </c>
      <c r="B3" s="10"/>
      <c r="C3" s="10"/>
      <c r="D3" s="11"/>
      <c r="E3" s="5"/>
      <c r="F3" s="5"/>
      <c r="G3" s="209" t="s">
        <v>541</v>
      </c>
      <c r="H3" s="209"/>
    </row>
    <row r="4" spans="1:13" ht="17.45" customHeight="1">
      <c r="A4" s="9" t="s">
        <v>542</v>
      </c>
      <c r="B4" s="10"/>
      <c r="C4" s="10"/>
      <c r="D4" s="11"/>
      <c r="E4" s="5"/>
      <c r="F4" s="213" t="s">
        <v>543</v>
      </c>
      <c r="G4" s="213"/>
      <c r="H4" s="213"/>
    </row>
    <row r="5" spans="1:13" ht="13.5" customHeight="1">
      <c r="A5" s="9"/>
      <c r="B5" s="10"/>
      <c r="C5" s="10"/>
      <c r="D5" s="11"/>
      <c r="E5" s="5"/>
      <c r="F5" s="5"/>
      <c r="G5" s="12"/>
      <c r="H5" s="12"/>
    </row>
    <row r="6" spans="1:13" ht="13.5" customHeight="1">
      <c r="A6" s="14" t="s">
        <v>573</v>
      </c>
      <c r="B6" s="15" t="s">
        <v>251</v>
      </c>
      <c r="C6" s="15" t="s">
        <v>251</v>
      </c>
      <c r="D6" s="15" t="s">
        <v>252</v>
      </c>
      <c r="E6" s="15" t="s">
        <v>253</v>
      </c>
      <c r="F6" s="15" t="s">
        <v>253</v>
      </c>
      <c r="G6" s="15" t="s">
        <v>167</v>
      </c>
      <c r="H6" s="8" t="s">
        <v>574</v>
      </c>
    </row>
    <row r="7" spans="1:13" ht="13.5" customHeight="1">
      <c r="A7" s="14" t="s">
        <v>341</v>
      </c>
      <c r="B7" s="15" t="s">
        <v>164</v>
      </c>
      <c r="C7" s="15" t="s">
        <v>165</v>
      </c>
      <c r="D7" s="15" t="s">
        <v>168</v>
      </c>
      <c r="E7" s="15" t="s">
        <v>169</v>
      </c>
      <c r="F7" s="15" t="s">
        <v>170</v>
      </c>
      <c r="G7" s="16"/>
      <c r="H7" s="17" t="s">
        <v>294</v>
      </c>
    </row>
    <row r="8" spans="1:13" ht="13.5" customHeight="1">
      <c r="A8" s="14" t="s">
        <v>292</v>
      </c>
      <c r="B8" s="71" t="s">
        <v>123</v>
      </c>
      <c r="C8" s="71" t="s">
        <v>123</v>
      </c>
      <c r="D8" s="177" t="s">
        <v>122</v>
      </c>
      <c r="E8" s="71" t="s">
        <v>121</v>
      </c>
      <c r="F8" s="71" t="s">
        <v>3</v>
      </c>
      <c r="G8" s="71" t="s">
        <v>120</v>
      </c>
      <c r="H8" s="17" t="s">
        <v>293</v>
      </c>
    </row>
    <row r="9" spans="1:13" ht="14.25" customHeight="1">
      <c r="A9" s="5"/>
      <c r="B9" s="71" t="s">
        <v>128</v>
      </c>
      <c r="C9" s="71" t="s">
        <v>127</v>
      </c>
      <c r="D9" s="71" t="s">
        <v>126</v>
      </c>
      <c r="E9" s="71" t="s">
        <v>125</v>
      </c>
      <c r="F9" s="71" t="s">
        <v>8</v>
      </c>
      <c r="G9" s="77" t="s">
        <v>124</v>
      </c>
      <c r="H9" s="5"/>
    </row>
    <row r="10" spans="1:13" ht="15" customHeight="1">
      <c r="A10" s="172"/>
      <c r="B10" s="172"/>
      <c r="C10" s="172"/>
      <c r="D10" s="172"/>
      <c r="E10" s="172"/>
      <c r="F10" s="172"/>
      <c r="G10" s="172"/>
      <c r="H10" s="172"/>
    </row>
    <row r="11" spans="1:13" ht="12.95" customHeight="1">
      <c r="A11" s="26" t="s">
        <v>545</v>
      </c>
      <c r="B11" s="42">
        <f t="shared" ref="B11:G11" si="0">SUM(B12:B20)</f>
        <v>103320</v>
      </c>
      <c r="C11" s="42">
        <f t="shared" si="0"/>
        <v>33786</v>
      </c>
      <c r="D11" s="42">
        <f t="shared" si="0"/>
        <v>11955608.020000001</v>
      </c>
      <c r="E11" s="42">
        <f t="shared" si="0"/>
        <v>1579098</v>
      </c>
      <c r="F11" s="42">
        <f t="shared" si="0"/>
        <v>5096128</v>
      </c>
      <c r="G11" s="42">
        <f t="shared" si="0"/>
        <v>6309</v>
      </c>
      <c r="H11" s="21" t="s">
        <v>544</v>
      </c>
    </row>
    <row r="12" spans="1:13" ht="12.95" customHeight="1">
      <c r="A12" s="27" t="s">
        <v>499</v>
      </c>
      <c r="B12" s="182">
        <v>5610</v>
      </c>
      <c r="C12" s="182">
        <v>1866</v>
      </c>
      <c r="D12" s="182">
        <v>515121</v>
      </c>
      <c r="E12" s="182">
        <v>78588</v>
      </c>
      <c r="F12" s="182">
        <v>272852</v>
      </c>
      <c r="G12" s="182">
        <v>630</v>
      </c>
      <c r="H12" s="22" t="s">
        <v>217</v>
      </c>
    </row>
    <row r="13" spans="1:13" ht="12.95" customHeight="1">
      <c r="A13" s="27" t="s">
        <v>500</v>
      </c>
      <c r="B13" s="182">
        <v>2429</v>
      </c>
      <c r="C13" s="182">
        <v>704</v>
      </c>
      <c r="D13" s="182">
        <v>154113.79999999999</v>
      </c>
      <c r="E13" s="182">
        <v>25999</v>
      </c>
      <c r="F13" s="182">
        <v>101941</v>
      </c>
      <c r="G13" s="182">
        <v>238</v>
      </c>
      <c r="H13" s="22" t="s">
        <v>368</v>
      </c>
    </row>
    <row r="14" spans="1:13" ht="12.95" customHeight="1">
      <c r="A14" s="27" t="s">
        <v>331</v>
      </c>
      <c r="B14" s="182">
        <v>53017</v>
      </c>
      <c r="C14" s="182">
        <v>16740</v>
      </c>
      <c r="D14" s="182">
        <v>7389391.8509999998</v>
      </c>
      <c r="E14" s="182">
        <v>811733</v>
      </c>
      <c r="F14" s="182">
        <v>2684489</v>
      </c>
      <c r="G14" s="182">
        <v>2157</v>
      </c>
      <c r="H14" s="22" t="s">
        <v>342</v>
      </c>
    </row>
    <row r="15" spans="1:13" ht="12.95" customHeight="1">
      <c r="A15" s="27" t="s">
        <v>143</v>
      </c>
      <c r="B15" s="182">
        <v>8661</v>
      </c>
      <c r="C15" s="182">
        <v>2569</v>
      </c>
      <c r="D15" s="182">
        <v>584295</v>
      </c>
      <c r="E15" s="182">
        <v>114867</v>
      </c>
      <c r="F15" s="182">
        <v>339514</v>
      </c>
      <c r="G15" s="182">
        <v>949</v>
      </c>
      <c r="H15" s="22" t="s">
        <v>233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</row>
    <row r="16" spans="1:13" ht="12.95" customHeight="1">
      <c r="A16" s="27" t="s">
        <v>501</v>
      </c>
      <c r="B16" s="182">
        <v>2539</v>
      </c>
      <c r="C16" s="182">
        <v>972</v>
      </c>
      <c r="D16" s="182">
        <v>412000.92800000001</v>
      </c>
      <c r="E16" s="182">
        <v>45725</v>
      </c>
      <c r="F16" s="182">
        <v>169167</v>
      </c>
      <c r="G16" s="182">
        <v>188</v>
      </c>
      <c r="H16" s="22" t="s">
        <v>550</v>
      </c>
    </row>
    <row r="17" spans="1:8" ht="12.95" customHeight="1">
      <c r="A17" s="27" t="s">
        <v>502</v>
      </c>
      <c r="B17" s="182">
        <v>1699</v>
      </c>
      <c r="C17" s="182">
        <v>539</v>
      </c>
      <c r="D17" s="182">
        <v>479064.42499999999</v>
      </c>
      <c r="E17" s="182">
        <v>101134</v>
      </c>
      <c r="F17" s="182">
        <v>222576</v>
      </c>
      <c r="G17" s="182">
        <v>358</v>
      </c>
      <c r="H17" s="22" t="s">
        <v>229</v>
      </c>
    </row>
    <row r="18" spans="1:8" ht="12.95" customHeight="1">
      <c r="A18" s="27" t="s">
        <v>330</v>
      </c>
      <c r="B18" s="182">
        <v>19496</v>
      </c>
      <c r="C18" s="182">
        <v>7249</v>
      </c>
      <c r="D18" s="182">
        <v>1576499.716</v>
      </c>
      <c r="E18" s="182">
        <v>245486</v>
      </c>
      <c r="F18" s="182">
        <v>856511</v>
      </c>
      <c r="G18" s="182">
        <v>438</v>
      </c>
      <c r="H18" s="22" t="s">
        <v>343</v>
      </c>
    </row>
    <row r="19" spans="1:8" ht="12.95" customHeight="1">
      <c r="A19" s="27" t="s">
        <v>548</v>
      </c>
      <c r="B19" s="182">
        <v>8558</v>
      </c>
      <c r="C19" s="182">
        <v>2772</v>
      </c>
      <c r="D19" s="182">
        <v>761422.8</v>
      </c>
      <c r="E19" s="182">
        <v>140941</v>
      </c>
      <c r="F19" s="182">
        <v>404060</v>
      </c>
      <c r="G19" s="182">
        <v>1180</v>
      </c>
      <c r="H19" s="22" t="s">
        <v>219</v>
      </c>
    </row>
    <row r="20" spans="1:8" ht="12.95" customHeight="1">
      <c r="A20" s="27" t="s">
        <v>549</v>
      </c>
      <c r="B20" s="182">
        <v>1311</v>
      </c>
      <c r="C20" s="182">
        <v>375</v>
      </c>
      <c r="D20" s="182">
        <v>83698.5</v>
      </c>
      <c r="E20" s="182">
        <v>14625</v>
      </c>
      <c r="F20" s="182">
        <v>45018</v>
      </c>
      <c r="G20" s="182">
        <v>171</v>
      </c>
      <c r="H20" s="22" t="s">
        <v>372</v>
      </c>
    </row>
    <row r="21" spans="1:8" ht="12.95" customHeight="1"/>
    <row r="22" spans="1:8" ht="12.95" customHeight="1">
      <c r="A22" s="26" t="s">
        <v>465</v>
      </c>
      <c r="B22" s="42">
        <f t="shared" ref="B22:G22" si="1">SUM(B23:B30)</f>
        <v>24656</v>
      </c>
      <c r="C22" s="42">
        <f t="shared" si="1"/>
        <v>6338</v>
      </c>
      <c r="D22" s="42">
        <f t="shared" si="1"/>
        <v>1739827.7379999999</v>
      </c>
      <c r="E22" s="42">
        <f t="shared" si="1"/>
        <v>416544.31</v>
      </c>
      <c r="F22" s="42">
        <f t="shared" si="1"/>
        <v>1124429.5649999999</v>
      </c>
      <c r="G22" s="42">
        <f t="shared" si="1"/>
        <v>4029</v>
      </c>
      <c r="H22" s="21" t="s">
        <v>476</v>
      </c>
    </row>
    <row r="23" spans="1:8" ht="12.95" customHeight="1">
      <c r="A23" s="27" t="s">
        <v>503</v>
      </c>
      <c r="B23" s="182">
        <v>1426</v>
      </c>
      <c r="C23" s="182">
        <v>168</v>
      </c>
      <c r="D23" s="182">
        <v>51685.523000000001</v>
      </c>
      <c r="E23" s="182">
        <v>17286.309999999998</v>
      </c>
      <c r="F23" s="182">
        <v>45491.474999999999</v>
      </c>
      <c r="G23" s="182">
        <v>161</v>
      </c>
      <c r="H23" s="22" t="s">
        <v>220</v>
      </c>
    </row>
    <row r="24" spans="1:8" ht="12.95" customHeight="1">
      <c r="A24" s="27" t="s">
        <v>504</v>
      </c>
      <c r="B24" s="182">
        <v>2082</v>
      </c>
      <c r="C24" s="182">
        <v>524</v>
      </c>
      <c r="D24" s="182">
        <v>126332.44500000001</v>
      </c>
      <c r="E24" s="182">
        <v>29342</v>
      </c>
      <c r="F24" s="182">
        <v>74055.850000000006</v>
      </c>
      <c r="G24" s="182">
        <v>196</v>
      </c>
      <c r="H24" s="22" t="s">
        <v>221</v>
      </c>
    </row>
    <row r="25" spans="1:8" ht="12.95" customHeight="1">
      <c r="A25" s="27" t="s">
        <v>505</v>
      </c>
      <c r="B25" s="182">
        <v>4607</v>
      </c>
      <c r="C25" s="182">
        <v>1172</v>
      </c>
      <c r="D25" s="182">
        <v>321160.86</v>
      </c>
      <c r="E25" s="182">
        <v>72567</v>
      </c>
      <c r="F25" s="182">
        <v>201385.24</v>
      </c>
      <c r="G25" s="182">
        <v>661</v>
      </c>
      <c r="H25" s="58" t="s">
        <v>222</v>
      </c>
    </row>
    <row r="26" spans="1:8" ht="12.95" customHeight="1">
      <c r="A26" s="27" t="s">
        <v>506</v>
      </c>
      <c r="B26" s="182">
        <v>1190</v>
      </c>
      <c r="C26" s="182">
        <v>353</v>
      </c>
      <c r="D26" s="182">
        <v>72895</v>
      </c>
      <c r="E26" s="182">
        <v>21662</v>
      </c>
      <c r="F26" s="182">
        <v>48523</v>
      </c>
      <c r="G26" s="182">
        <v>237</v>
      </c>
      <c r="H26" s="58" t="s">
        <v>223</v>
      </c>
    </row>
    <row r="27" spans="1:8" ht="12.95" customHeight="1">
      <c r="A27" s="27" t="s">
        <v>507</v>
      </c>
      <c r="B27" s="182">
        <v>5324</v>
      </c>
      <c r="C27" s="182">
        <v>1064</v>
      </c>
      <c r="D27" s="182">
        <v>439562.41</v>
      </c>
      <c r="E27" s="182">
        <v>106643</v>
      </c>
      <c r="F27" s="182">
        <v>281562</v>
      </c>
      <c r="G27" s="182">
        <v>1023</v>
      </c>
      <c r="H27" s="22" t="s">
        <v>333</v>
      </c>
    </row>
    <row r="28" spans="1:8" ht="12.95" customHeight="1">
      <c r="A28" s="27" t="s">
        <v>508</v>
      </c>
      <c r="B28" s="182">
        <v>1553</v>
      </c>
      <c r="C28" s="182">
        <v>248</v>
      </c>
      <c r="D28" s="182">
        <v>110847</v>
      </c>
      <c r="E28" s="182">
        <v>24159</v>
      </c>
      <c r="F28" s="182">
        <v>60189</v>
      </c>
      <c r="G28" s="182">
        <v>253</v>
      </c>
      <c r="H28" s="22" t="s">
        <v>369</v>
      </c>
    </row>
    <row r="29" spans="1:8" ht="12.95" customHeight="1">
      <c r="A29" s="27" t="s">
        <v>509</v>
      </c>
      <c r="B29" s="182">
        <v>7630</v>
      </c>
      <c r="C29" s="182">
        <v>2564</v>
      </c>
      <c r="D29" s="182">
        <v>580781.5</v>
      </c>
      <c r="E29" s="182">
        <v>128072</v>
      </c>
      <c r="F29" s="182">
        <v>376660</v>
      </c>
      <c r="G29" s="182">
        <v>1337</v>
      </c>
      <c r="H29" s="22" t="s">
        <v>262</v>
      </c>
    </row>
    <row r="30" spans="1:8" ht="12.95" customHeight="1">
      <c r="A30" s="27" t="s">
        <v>373</v>
      </c>
      <c r="B30" s="182">
        <v>844</v>
      </c>
      <c r="C30" s="182">
        <v>245</v>
      </c>
      <c r="D30" s="182">
        <v>36563</v>
      </c>
      <c r="E30" s="182">
        <v>16813</v>
      </c>
      <c r="F30" s="182">
        <v>36563</v>
      </c>
      <c r="G30" s="182">
        <v>161</v>
      </c>
      <c r="H30" s="22" t="s">
        <v>374</v>
      </c>
    </row>
    <row r="31" spans="1:8" ht="12.95" customHeight="1"/>
    <row r="32" spans="1:8" ht="12.95" customHeight="1">
      <c r="A32" s="26" t="s">
        <v>466</v>
      </c>
      <c r="B32" s="42">
        <f t="shared" ref="B32:G32" si="2">SUM(B33:B37)</f>
        <v>11932</v>
      </c>
      <c r="C32" s="42">
        <f t="shared" si="2"/>
        <v>3575</v>
      </c>
      <c r="D32" s="42">
        <f t="shared" si="2"/>
        <v>693299.80999999994</v>
      </c>
      <c r="E32" s="42">
        <f t="shared" si="2"/>
        <v>213490</v>
      </c>
      <c r="F32" s="42">
        <f t="shared" si="2"/>
        <v>516464</v>
      </c>
      <c r="G32" s="42">
        <f t="shared" si="2"/>
        <v>1998</v>
      </c>
      <c r="H32" s="21" t="s">
        <v>477</v>
      </c>
    </row>
    <row r="33" spans="1:8" ht="12.95" customHeight="1">
      <c r="A33" s="27" t="s">
        <v>148</v>
      </c>
      <c r="B33" s="182">
        <v>5664</v>
      </c>
      <c r="C33" s="182">
        <v>1758</v>
      </c>
      <c r="D33" s="182">
        <v>280313</v>
      </c>
      <c r="E33" s="182">
        <v>87150</v>
      </c>
      <c r="F33" s="182">
        <v>258465</v>
      </c>
      <c r="G33" s="182">
        <v>845</v>
      </c>
      <c r="H33" s="22" t="s">
        <v>263</v>
      </c>
    </row>
    <row r="34" spans="1:8" ht="12.95" customHeight="1">
      <c r="A34" s="27" t="s">
        <v>510</v>
      </c>
      <c r="B34" s="182">
        <v>2400</v>
      </c>
      <c r="C34" s="182">
        <v>739</v>
      </c>
      <c r="D34" s="182">
        <v>161107.09</v>
      </c>
      <c r="E34" s="182">
        <v>38089</v>
      </c>
      <c r="F34" s="182">
        <v>85020</v>
      </c>
      <c r="G34" s="182">
        <v>490</v>
      </c>
      <c r="H34" s="22" t="s">
        <v>375</v>
      </c>
    </row>
    <row r="35" spans="1:8" s="181" customFormat="1" ht="12.95" customHeight="1">
      <c r="A35" s="27" t="s">
        <v>555</v>
      </c>
      <c r="B35" s="182">
        <v>1410</v>
      </c>
      <c r="C35" s="182">
        <v>414</v>
      </c>
      <c r="D35" s="182">
        <v>98752.22</v>
      </c>
      <c r="E35" s="182">
        <v>30159</v>
      </c>
      <c r="F35" s="182">
        <v>62625</v>
      </c>
      <c r="G35" s="182">
        <v>256</v>
      </c>
      <c r="H35" s="22" t="s">
        <v>558</v>
      </c>
    </row>
    <row r="36" spans="1:8" s="181" customFormat="1" ht="12.95" customHeight="1">
      <c r="A36" s="14" t="s">
        <v>556</v>
      </c>
      <c r="B36" s="182">
        <v>1461</v>
      </c>
      <c r="C36" s="182">
        <v>350</v>
      </c>
      <c r="D36" s="182">
        <v>92971.5</v>
      </c>
      <c r="E36" s="182">
        <v>36993</v>
      </c>
      <c r="F36" s="182">
        <v>66923</v>
      </c>
      <c r="G36" s="182">
        <v>237</v>
      </c>
      <c r="H36" s="22" t="s">
        <v>559</v>
      </c>
    </row>
    <row r="37" spans="1:8" s="181" customFormat="1" ht="12.95" customHeight="1">
      <c r="A37" s="27" t="s">
        <v>557</v>
      </c>
      <c r="B37" s="182">
        <v>997</v>
      </c>
      <c r="C37" s="182">
        <v>314</v>
      </c>
      <c r="D37" s="182">
        <v>60156</v>
      </c>
      <c r="E37" s="182">
        <v>21099</v>
      </c>
      <c r="F37" s="182">
        <v>43431</v>
      </c>
      <c r="G37" s="182">
        <v>170</v>
      </c>
      <c r="H37" s="32" t="s">
        <v>560</v>
      </c>
    </row>
    <row r="38" spans="1:8" ht="12.95" customHeight="1">
      <c r="A38" s="5"/>
      <c r="B38" s="29"/>
      <c r="C38" s="29"/>
      <c r="D38" s="29"/>
      <c r="E38" s="29"/>
      <c r="F38" s="29"/>
      <c r="G38" s="29"/>
      <c r="H38" s="23"/>
    </row>
    <row r="39" spans="1:8" ht="12.95" customHeight="1">
      <c r="A39" s="26" t="s">
        <v>467</v>
      </c>
      <c r="B39" s="42">
        <f t="shared" ref="B39:G39" si="3">SUM(B40:B45)</f>
        <v>22502</v>
      </c>
      <c r="C39" s="42">
        <f t="shared" si="3"/>
        <v>8208</v>
      </c>
      <c r="D39" s="42">
        <f t="shared" si="3"/>
        <v>1293750.8119999999</v>
      </c>
      <c r="E39" s="42">
        <f t="shared" si="3"/>
        <v>334812</v>
      </c>
      <c r="F39" s="42">
        <f t="shared" si="3"/>
        <v>954416</v>
      </c>
      <c r="G39" s="42">
        <f t="shared" si="3"/>
        <v>3370</v>
      </c>
      <c r="H39" s="21" t="s">
        <v>478</v>
      </c>
    </row>
    <row r="40" spans="1:8" ht="12.95" customHeight="1">
      <c r="A40" s="27" t="s">
        <v>511</v>
      </c>
      <c r="B40" s="182">
        <v>11763</v>
      </c>
      <c r="C40" s="182">
        <v>4140</v>
      </c>
      <c r="D40" s="182">
        <v>796207.4</v>
      </c>
      <c r="E40" s="182">
        <v>175901</v>
      </c>
      <c r="F40" s="182">
        <v>514600</v>
      </c>
      <c r="G40" s="182">
        <v>1352</v>
      </c>
      <c r="H40" s="22" t="s">
        <v>257</v>
      </c>
    </row>
    <row r="41" spans="1:8" s="181" customFormat="1" ht="12.95" customHeight="1">
      <c r="A41" s="27" t="s">
        <v>561</v>
      </c>
      <c r="B41" s="182">
        <v>687</v>
      </c>
      <c r="C41" s="182">
        <v>204</v>
      </c>
      <c r="D41" s="182">
        <v>35870</v>
      </c>
      <c r="E41" s="182">
        <v>13663</v>
      </c>
      <c r="F41" s="182">
        <v>34918</v>
      </c>
      <c r="G41" s="182">
        <v>104</v>
      </c>
      <c r="H41" s="22" t="s">
        <v>562</v>
      </c>
    </row>
    <row r="42" spans="1:8" ht="12.95" customHeight="1">
      <c r="A42" s="27" t="s">
        <v>512</v>
      </c>
      <c r="B42" s="182">
        <v>5900</v>
      </c>
      <c r="C42" s="182">
        <v>2407</v>
      </c>
      <c r="D42" s="182">
        <v>263050.75599999999</v>
      </c>
      <c r="E42" s="182">
        <v>82457</v>
      </c>
      <c r="F42" s="182">
        <v>247058</v>
      </c>
      <c r="G42" s="182">
        <v>1231</v>
      </c>
      <c r="H42" s="22" t="s">
        <v>258</v>
      </c>
    </row>
    <row r="43" spans="1:8" ht="12.95" customHeight="1">
      <c r="A43" s="27" t="s">
        <v>513</v>
      </c>
      <c r="B43" s="182">
        <v>3023</v>
      </c>
      <c r="C43" s="182">
        <v>1154</v>
      </c>
      <c r="D43" s="182">
        <v>148839.15599999999</v>
      </c>
      <c r="E43" s="182">
        <v>44716</v>
      </c>
      <c r="F43" s="182">
        <v>121272</v>
      </c>
      <c r="G43" s="182">
        <v>529</v>
      </c>
      <c r="H43" s="22" t="s">
        <v>214</v>
      </c>
    </row>
    <row r="44" spans="1:8" ht="12.95" customHeight="1">
      <c r="A44" s="27" t="s">
        <v>514</v>
      </c>
      <c r="B44" s="182">
        <v>889</v>
      </c>
      <c r="C44" s="182">
        <v>200</v>
      </c>
      <c r="D44" s="182">
        <v>36822.5</v>
      </c>
      <c r="E44" s="182">
        <v>13208</v>
      </c>
      <c r="F44" s="182">
        <v>24294</v>
      </c>
      <c r="G44" s="182">
        <v>105</v>
      </c>
      <c r="H44" s="40" t="s">
        <v>212</v>
      </c>
    </row>
    <row r="45" spans="1:8" s="181" customFormat="1" ht="12.95" customHeight="1">
      <c r="A45" s="27" t="s">
        <v>563</v>
      </c>
      <c r="B45" s="182">
        <v>240</v>
      </c>
      <c r="C45" s="182">
        <v>103</v>
      </c>
      <c r="D45" s="182">
        <v>12961</v>
      </c>
      <c r="E45" s="182">
        <v>4867</v>
      </c>
      <c r="F45" s="182">
        <v>12274</v>
      </c>
      <c r="G45" s="182">
        <v>49</v>
      </c>
      <c r="H45" s="22" t="s">
        <v>564</v>
      </c>
    </row>
    <row r="46" spans="1:8" ht="12.95" customHeight="1"/>
    <row r="47" spans="1:8" ht="12.95" customHeight="1">
      <c r="A47" s="26" t="s">
        <v>468</v>
      </c>
      <c r="B47" s="42">
        <f t="shared" ref="B47:G47" si="4">SUM(B48:B51)</f>
        <v>6532</v>
      </c>
      <c r="C47" s="42">
        <f t="shared" si="4"/>
        <v>2002</v>
      </c>
      <c r="D47" s="42">
        <f t="shared" si="4"/>
        <v>393421.11400000006</v>
      </c>
      <c r="E47" s="42">
        <f t="shared" si="4"/>
        <v>171589.8</v>
      </c>
      <c r="F47" s="42">
        <f t="shared" si="4"/>
        <v>322264.25</v>
      </c>
      <c r="G47" s="42">
        <f t="shared" si="4"/>
        <v>1200</v>
      </c>
      <c r="H47" s="39" t="s">
        <v>534</v>
      </c>
    </row>
    <row r="48" spans="1:8" ht="12.95" customHeight="1">
      <c r="A48" s="27" t="s">
        <v>515</v>
      </c>
      <c r="B48" s="182">
        <v>348</v>
      </c>
      <c r="C48" s="182">
        <v>90</v>
      </c>
      <c r="D48" s="182">
        <v>28829.200000000001</v>
      </c>
      <c r="E48" s="182">
        <v>26894.080000000002</v>
      </c>
      <c r="F48" s="182">
        <v>27259.800000000003</v>
      </c>
      <c r="G48" s="182">
        <v>87</v>
      </c>
      <c r="H48" s="40" t="s">
        <v>211</v>
      </c>
    </row>
    <row r="49" spans="1:8" ht="12.95" customHeight="1">
      <c r="A49" s="27" t="s">
        <v>516</v>
      </c>
      <c r="B49" s="182">
        <v>3528</v>
      </c>
      <c r="C49" s="182">
        <v>1070</v>
      </c>
      <c r="D49" s="182">
        <v>187306.24400000001</v>
      </c>
      <c r="E49" s="182">
        <v>64354.04</v>
      </c>
      <c r="F49" s="182">
        <v>160188.37</v>
      </c>
      <c r="G49" s="182">
        <v>542</v>
      </c>
      <c r="H49" s="40" t="s">
        <v>256</v>
      </c>
    </row>
    <row r="50" spans="1:8" ht="12.95" customHeight="1">
      <c r="A50" s="27" t="s">
        <v>540</v>
      </c>
      <c r="B50" s="182">
        <v>647</v>
      </c>
      <c r="C50" s="182">
        <v>248</v>
      </c>
      <c r="D50" s="182">
        <v>37228.5</v>
      </c>
      <c r="E50" s="182">
        <v>11450.72</v>
      </c>
      <c r="F50" s="182">
        <v>27760.5</v>
      </c>
      <c r="G50" s="182">
        <v>110</v>
      </c>
      <c r="H50" s="22" t="s">
        <v>361</v>
      </c>
    </row>
    <row r="51" spans="1:8" ht="12.95" customHeight="1">
      <c r="A51" s="27" t="s">
        <v>517</v>
      </c>
      <c r="B51" s="182">
        <v>2009</v>
      </c>
      <c r="C51" s="182">
        <v>594</v>
      </c>
      <c r="D51" s="182">
        <v>140057.17000000001</v>
      </c>
      <c r="E51" s="182">
        <v>68890.959999999992</v>
      </c>
      <c r="F51" s="182">
        <v>107055.57999999999</v>
      </c>
      <c r="G51" s="182">
        <v>461</v>
      </c>
      <c r="H51" s="40" t="s">
        <v>535</v>
      </c>
    </row>
    <row r="52" spans="1:8" ht="12.95" customHeight="1">
      <c r="A52" s="172"/>
      <c r="B52" s="172"/>
      <c r="C52" s="172"/>
      <c r="D52" s="172"/>
      <c r="E52" s="172"/>
      <c r="F52" s="172"/>
      <c r="G52" s="172"/>
      <c r="H52" s="22"/>
    </row>
    <row r="53" spans="1:8" ht="12.95" customHeight="1">
      <c r="A53" s="26" t="s">
        <v>469</v>
      </c>
      <c r="B53" s="42">
        <f t="shared" ref="B53:G53" si="5">SUM(B54:B57)</f>
        <v>7459</v>
      </c>
      <c r="C53" s="42">
        <f t="shared" si="5"/>
        <v>2426</v>
      </c>
      <c r="D53" s="42">
        <f t="shared" si="5"/>
        <v>837398.11400000006</v>
      </c>
      <c r="E53" s="42">
        <f t="shared" si="5"/>
        <v>335033.71999999991</v>
      </c>
      <c r="F53" s="42">
        <f t="shared" si="5"/>
        <v>548099.72200000007</v>
      </c>
      <c r="G53" s="42">
        <f t="shared" si="5"/>
        <v>985</v>
      </c>
      <c r="H53" s="39" t="s">
        <v>480</v>
      </c>
    </row>
    <row r="54" spans="1:8" ht="12.95" customHeight="1">
      <c r="A54" s="27" t="s">
        <v>518</v>
      </c>
      <c r="B54" s="182">
        <v>210</v>
      </c>
      <c r="C54" s="182">
        <v>62</v>
      </c>
      <c r="D54" s="182">
        <v>63712.472000000002</v>
      </c>
      <c r="E54" s="182">
        <v>25305.909999999996</v>
      </c>
      <c r="F54" s="182">
        <v>35525.482000000004</v>
      </c>
      <c r="G54" s="182">
        <v>31</v>
      </c>
      <c r="H54" s="40" t="s">
        <v>210</v>
      </c>
    </row>
    <row r="55" spans="1:8" ht="12.95" customHeight="1">
      <c r="A55" s="27" t="s">
        <v>519</v>
      </c>
      <c r="B55" s="182">
        <v>695</v>
      </c>
      <c r="C55" s="182">
        <v>250</v>
      </c>
      <c r="D55" s="182">
        <v>48498.6</v>
      </c>
      <c r="E55" s="182">
        <v>30561.5</v>
      </c>
      <c r="F55" s="182">
        <v>40415.5</v>
      </c>
      <c r="G55" s="182">
        <v>259</v>
      </c>
      <c r="H55" s="40" t="s">
        <v>255</v>
      </c>
    </row>
    <row r="56" spans="1:8" ht="12.95" customHeight="1">
      <c r="A56" s="27" t="s">
        <v>520</v>
      </c>
      <c r="B56" s="182">
        <v>6300</v>
      </c>
      <c r="C56" s="182">
        <v>2015</v>
      </c>
      <c r="D56" s="182">
        <v>693244.31</v>
      </c>
      <c r="E56" s="182">
        <v>268133.18999999994</v>
      </c>
      <c r="F56" s="182">
        <v>454866.0400000001</v>
      </c>
      <c r="G56" s="182">
        <v>659</v>
      </c>
      <c r="H56" s="40" t="s">
        <v>254</v>
      </c>
    </row>
    <row r="57" spans="1:8" ht="12.95" customHeight="1">
      <c r="A57" s="27" t="s">
        <v>521</v>
      </c>
      <c r="B57" s="182">
        <v>254</v>
      </c>
      <c r="C57" s="182">
        <v>99</v>
      </c>
      <c r="D57" s="182">
        <v>31942.732</v>
      </c>
      <c r="E57" s="182">
        <v>11033.12</v>
      </c>
      <c r="F57" s="182">
        <v>17292.7</v>
      </c>
      <c r="G57" s="182">
        <v>36</v>
      </c>
      <c r="H57" s="40" t="s">
        <v>367</v>
      </c>
    </row>
    <row r="58" spans="1:8" ht="12.95" customHeight="1">
      <c r="A58" s="171"/>
      <c r="B58" s="29"/>
      <c r="C58" s="29"/>
      <c r="D58" s="29"/>
      <c r="E58" s="29"/>
      <c r="F58" s="29"/>
      <c r="G58" s="29"/>
      <c r="H58" s="21"/>
    </row>
    <row r="59" spans="1:8" ht="12.95" customHeight="1">
      <c r="A59" s="26" t="s">
        <v>470</v>
      </c>
      <c r="B59" s="180">
        <f t="shared" ref="B59:G59" si="6">B60</f>
        <v>1606</v>
      </c>
      <c r="C59" s="180">
        <f t="shared" si="6"/>
        <v>574</v>
      </c>
      <c r="D59" s="180">
        <f t="shared" si="6"/>
        <v>286424</v>
      </c>
      <c r="E59" s="42">
        <f t="shared" si="6"/>
        <v>113625.5</v>
      </c>
      <c r="F59" s="180">
        <f t="shared" si="6"/>
        <v>142528</v>
      </c>
      <c r="G59" s="180">
        <f t="shared" si="6"/>
        <v>538</v>
      </c>
      <c r="H59" s="39" t="s">
        <v>481</v>
      </c>
    </row>
    <row r="60" spans="1:8" ht="12.95" customHeight="1">
      <c r="A60" s="27" t="s">
        <v>522</v>
      </c>
      <c r="B60" s="182">
        <v>1606</v>
      </c>
      <c r="C60" s="182">
        <v>574</v>
      </c>
      <c r="D60" s="182">
        <v>286424</v>
      </c>
      <c r="E60" s="182">
        <v>113625.5</v>
      </c>
      <c r="F60" s="182">
        <v>142528</v>
      </c>
      <c r="G60" s="182">
        <v>538</v>
      </c>
      <c r="H60" s="40" t="s">
        <v>209</v>
      </c>
    </row>
    <row r="62" spans="1:8" ht="16.5">
      <c r="A62" s="26" t="s">
        <v>159</v>
      </c>
      <c r="B62" s="42">
        <f>'11(1)'!B11+'11(1)'!B20+'11(1)'!B30+'11(1)'!B41+'11(1)'!B50+'11(2)'!B11+'11(2)'!B22+'11(2)'!B32+'11(2)'!B39+'11(2)'!B47+'11(2)'!B53+'11(2)'!B59</f>
        <v>372416</v>
      </c>
      <c r="C62" s="42">
        <f>'11(1)'!C11+'11(1)'!C20+'11(1)'!C30+'11(1)'!C41+'11(1)'!C50+'11(2)'!C11+'11(2)'!C22+'11(2)'!C32+'11(2)'!C39+'11(2)'!C47+'11(2)'!C53+'11(2)'!C59</f>
        <v>118620</v>
      </c>
      <c r="D62" s="42">
        <f>'11(1)'!D11+'11(1)'!D20+'11(1)'!D30+'11(1)'!D41+'11(1)'!D50+'11(2)'!D11+'11(2)'!D22+'11(2)'!D32+'11(2)'!D39+'11(2)'!D47+'11(2)'!D53+'11(2)'!D59</f>
        <v>31600516.620999996</v>
      </c>
      <c r="E62" s="42">
        <f>'11(1)'!E11+'11(1)'!E20+'11(1)'!E30+'11(1)'!E41+'11(1)'!E50+'11(2)'!E11+'11(2)'!E22+'11(2)'!E32+'11(2)'!E39+'11(2)'!E47+'11(2)'!E53+'11(2)'!E59</f>
        <v>6253479.1599999992</v>
      </c>
      <c r="F62" s="42">
        <f>'11(1)'!F11+'11(1)'!F20+'11(1)'!F30+'11(1)'!F41+'11(1)'!F50+'11(2)'!F11+'11(2)'!F22+'11(2)'!F32+'11(2)'!F39+'11(2)'!F47+'11(2)'!F53+'11(2)'!F59</f>
        <v>17394141.465999998</v>
      </c>
      <c r="G62" s="42">
        <f>'11(1)'!G11+'11(1)'!G20+'11(1)'!G30+'11(1)'!G41+'11(1)'!G50+'11(2)'!G11+'11(2)'!G22+'11(2)'!G32+'11(2)'!G39+'11(2)'!G47+'11(2)'!G53+'11(2)'!G59</f>
        <v>46935</v>
      </c>
      <c r="H62" s="25" t="s">
        <v>265</v>
      </c>
    </row>
  </sheetData>
  <mergeCells count="2">
    <mergeCell ref="G3:H3"/>
    <mergeCell ref="F4:H4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82"/>
  <dimension ref="A1:K630"/>
  <sheetViews>
    <sheetView showGridLines="0" view="pageBreakPreview" topLeftCell="A82" zoomScale="60" zoomScaleNormal="100" workbookViewId="0"/>
  </sheetViews>
  <sheetFormatPr baseColWidth="10" defaultRowHeight="12"/>
  <cols>
    <col min="1" max="1" width="23.125" customWidth="1"/>
    <col min="2" max="3" width="5.625" customWidth="1"/>
    <col min="4" max="4" width="7.125" customWidth="1"/>
    <col min="5" max="5" width="6.125" customWidth="1"/>
    <col min="6" max="6" width="5.625" customWidth="1"/>
    <col min="7" max="7" width="7.125" customWidth="1"/>
    <col min="8" max="8" width="6.625" customWidth="1"/>
    <col min="9" max="10" width="5.625" customWidth="1"/>
    <col min="11" max="11" width="21.625" customWidth="1"/>
    <col min="12" max="42" width="9.625" customWidth="1"/>
  </cols>
  <sheetData>
    <row r="1" spans="1:11" ht="24" customHeight="1">
      <c r="A1" s="43" t="s">
        <v>0</v>
      </c>
      <c r="B1" s="6"/>
      <c r="C1" s="6"/>
      <c r="D1" s="6"/>
      <c r="E1" s="6"/>
      <c r="F1" s="6"/>
      <c r="G1" s="6"/>
      <c r="H1" s="6"/>
      <c r="I1" s="6"/>
      <c r="J1" s="6"/>
      <c r="K1" s="7" t="s">
        <v>163</v>
      </c>
    </row>
    <row r="2" spans="1:11" ht="15.95" customHeight="1">
      <c r="A2" s="43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8" customHeight="1">
      <c r="A3" s="44" t="s">
        <v>431</v>
      </c>
      <c r="B3" s="45"/>
      <c r="C3" s="45"/>
      <c r="D3" s="46"/>
      <c r="E3" s="6"/>
      <c r="F3" s="6"/>
      <c r="G3" s="6"/>
      <c r="H3" s="6"/>
      <c r="I3" s="6"/>
      <c r="J3" s="6"/>
      <c r="K3" s="13" t="s">
        <v>432</v>
      </c>
    </row>
    <row r="4" spans="1:11" ht="18" customHeight="1">
      <c r="A4" s="44" t="s">
        <v>422</v>
      </c>
      <c r="B4" s="45"/>
      <c r="C4" s="45"/>
      <c r="D4" s="47"/>
      <c r="E4" s="6"/>
      <c r="F4" s="6"/>
      <c r="G4" s="6"/>
      <c r="H4" s="6"/>
      <c r="I4" s="6"/>
      <c r="J4" s="6"/>
      <c r="K4" s="48" t="s">
        <v>267</v>
      </c>
    </row>
    <row r="5" spans="1:11" ht="18" customHeight="1">
      <c r="A5" s="49" t="s">
        <v>423</v>
      </c>
      <c r="B5" s="45"/>
      <c r="C5" s="45"/>
      <c r="D5" s="47"/>
      <c r="E5" s="6"/>
      <c r="F5" s="6"/>
      <c r="G5" s="6"/>
      <c r="H5" s="6"/>
      <c r="I5" s="6"/>
      <c r="J5" s="50"/>
      <c r="K5" s="51"/>
    </row>
    <row r="6" spans="1:11" ht="15.95" customHeight="1">
      <c r="A6" s="49"/>
      <c r="B6" s="45"/>
      <c r="C6" s="45"/>
      <c r="D6" s="47"/>
      <c r="E6" s="6"/>
      <c r="F6" s="6"/>
      <c r="G6" s="6"/>
      <c r="H6" s="6"/>
      <c r="I6" s="6"/>
      <c r="J6" s="50"/>
      <c r="K6" s="51"/>
    </row>
    <row r="7" spans="1:11" ht="13.5" customHeight="1">
      <c r="A7" s="138" t="s">
        <v>573</v>
      </c>
      <c r="B7" s="15" t="s">
        <v>178</v>
      </c>
      <c r="C7" s="15" t="s">
        <v>179</v>
      </c>
      <c r="D7" s="15" t="s">
        <v>196</v>
      </c>
      <c r="E7" s="15" t="s">
        <v>207</v>
      </c>
      <c r="F7" s="15" t="s">
        <v>208</v>
      </c>
      <c r="G7" s="15" t="s">
        <v>196</v>
      </c>
      <c r="H7" s="15" t="s">
        <v>197</v>
      </c>
      <c r="I7" s="15" t="s">
        <v>180</v>
      </c>
      <c r="J7" s="15" t="s">
        <v>181</v>
      </c>
      <c r="K7" s="88" t="s">
        <v>574</v>
      </c>
    </row>
    <row r="8" spans="1:11" ht="13.5" customHeight="1">
      <c r="A8" s="52" t="s">
        <v>433</v>
      </c>
      <c r="B8" s="16"/>
      <c r="C8" s="15" t="s">
        <v>183</v>
      </c>
      <c r="D8" s="15" t="s">
        <v>305</v>
      </c>
      <c r="E8" s="16"/>
      <c r="F8" s="6"/>
      <c r="G8" s="46" t="s">
        <v>424</v>
      </c>
      <c r="H8" s="15" t="s">
        <v>185</v>
      </c>
      <c r="I8" s="46"/>
      <c r="J8" s="46"/>
      <c r="K8" s="199" t="s">
        <v>434</v>
      </c>
    </row>
    <row r="9" spans="1:11" ht="13.5" customHeight="1">
      <c r="A9" s="52"/>
      <c r="B9" s="16"/>
      <c r="C9" s="15"/>
      <c r="D9" s="15"/>
      <c r="E9" s="16"/>
      <c r="F9" s="6"/>
      <c r="G9" s="46" t="s">
        <v>425</v>
      </c>
      <c r="H9" s="15"/>
      <c r="I9" s="46"/>
      <c r="J9" s="46"/>
      <c r="K9" s="8"/>
    </row>
    <row r="10" spans="1:11" ht="13.5" customHeight="1">
      <c r="A10" s="6"/>
      <c r="B10" s="200" t="s">
        <v>25</v>
      </c>
      <c r="C10" s="200" t="s">
        <v>18</v>
      </c>
      <c r="D10" s="200" t="s">
        <v>18</v>
      </c>
      <c r="E10" s="201" t="s">
        <v>76</v>
      </c>
      <c r="F10" s="201" t="s">
        <v>75</v>
      </c>
      <c r="G10" s="202" t="s">
        <v>24</v>
      </c>
      <c r="H10" s="200" t="s">
        <v>74</v>
      </c>
      <c r="I10" s="200" t="s">
        <v>14</v>
      </c>
      <c r="J10" s="200" t="s">
        <v>22</v>
      </c>
      <c r="K10" s="8"/>
    </row>
    <row r="11" spans="1:11" ht="13.5" customHeight="1">
      <c r="A11" s="6"/>
      <c r="B11" s="200"/>
      <c r="C11" s="200"/>
      <c r="D11" s="201" t="s">
        <v>77</v>
      </c>
      <c r="E11" s="201"/>
      <c r="F11" s="200"/>
      <c r="G11" s="201" t="s">
        <v>29</v>
      </c>
      <c r="H11" s="200" t="s">
        <v>28</v>
      </c>
      <c r="I11" s="200"/>
      <c r="J11" s="202" t="s">
        <v>27</v>
      </c>
      <c r="K11" s="6"/>
    </row>
    <row r="12" spans="1:11" ht="12.95" customHeight="1">
      <c r="A12" s="6"/>
      <c r="B12" s="202"/>
      <c r="C12" s="202"/>
      <c r="D12" s="201" t="s">
        <v>78</v>
      </c>
      <c r="E12" s="202"/>
      <c r="F12" s="6"/>
      <c r="G12" s="200" t="s">
        <v>33</v>
      </c>
      <c r="H12" s="200" t="s">
        <v>32</v>
      </c>
      <c r="I12" s="202"/>
      <c r="J12" s="6"/>
      <c r="K12" s="8"/>
    </row>
    <row r="13" spans="1:11" ht="4.5" customHeight="1">
      <c r="A13" s="6"/>
      <c r="B13" s="148"/>
      <c r="C13" s="148"/>
      <c r="D13" s="148"/>
      <c r="E13" s="148"/>
      <c r="F13" s="148"/>
      <c r="G13" s="148"/>
      <c r="H13" s="148"/>
      <c r="I13" s="148"/>
      <c r="J13" s="53"/>
      <c r="K13" s="8"/>
    </row>
    <row r="14" spans="1:11" ht="12" customHeight="1">
      <c r="A14" s="149" t="s">
        <v>461</v>
      </c>
      <c r="B14" s="54">
        <v>1441.6136026136026</v>
      </c>
      <c r="C14" s="54">
        <v>1645.4545454545455</v>
      </c>
      <c r="D14" s="54">
        <v>1744.4444444444443</v>
      </c>
      <c r="E14" s="54">
        <v>1925</v>
      </c>
      <c r="F14" s="54">
        <v>1333.3333333333333</v>
      </c>
      <c r="G14" s="54">
        <v>1655.2631578947369</v>
      </c>
      <c r="H14" s="54">
        <v>1361.5377393916635</v>
      </c>
      <c r="I14" s="54">
        <v>2152.2935779816512</v>
      </c>
      <c r="J14" s="54">
        <v>1671.988614800759</v>
      </c>
      <c r="K14" s="55" t="s">
        <v>471</v>
      </c>
    </row>
    <row r="15" spans="1:11" ht="12" customHeight="1">
      <c r="A15" s="150" t="s">
        <v>112</v>
      </c>
      <c r="B15" s="56">
        <v>1269.8501872659176</v>
      </c>
      <c r="C15" s="56">
        <v>1275</v>
      </c>
      <c r="D15" s="56">
        <v>1566.6666666666667</v>
      </c>
      <c r="E15" s="56" t="s">
        <v>40</v>
      </c>
      <c r="F15" s="56" t="s">
        <v>40</v>
      </c>
      <c r="G15" s="56">
        <v>1345</v>
      </c>
      <c r="H15" s="56">
        <v>1217.0560747663551</v>
      </c>
      <c r="I15" s="56">
        <v>2488.2352941176468</v>
      </c>
      <c r="J15" s="56">
        <v>1261.2903225806451</v>
      </c>
      <c r="K15" s="57" t="s">
        <v>243</v>
      </c>
    </row>
    <row r="16" spans="1:11" ht="12" customHeight="1">
      <c r="A16" s="151" t="s">
        <v>115</v>
      </c>
      <c r="B16" s="56">
        <v>2000</v>
      </c>
      <c r="C16" s="56" t="s">
        <v>40</v>
      </c>
      <c r="D16" s="56" t="s">
        <v>40</v>
      </c>
      <c r="E16" s="56" t="s">
        <v>40</v>
      </c>
      <c r="F16" s="56" t="s">
        <v>40</v>
      </c>
      <c r="G16" s="56" t="s">
        <v>40</v>
      </c>
      <c r="H16" s="56">
        <v>2000</v>
      </c>
      <c r="I16" s="56">
        <v>2000</v>
      </c>
      <c r="J16" s="56">
        <v>2000</v>
      </c>
      <c r="K16" s="57" t="s">
        <v>246</v>
      </c>
    </row>
    <row r="17" spans="1:11" ht="12" customHeight="1">
      <c r="A17" s="150" t="s">
        <v>116</v>
      </c>
      <c r="B17" s="56">
        <v>1682.7956989247311</v>
      </c>
      <c r="C17" s="56">
        <v>1500</v>
      </c>
      <c r="D17" s="56" t="s">
        <v>40</v>
      </c>
      <c r="E17" s="56" t="s">
        <v>40</v>
      </c>
      <c r="F17" s="56">
        <v>2000</v>
      </c>
      <c r="G17" s="56">
        <v>2000</v>
      </c>
      <c r="H17" s="56">
        <v>1587.4125874125873</v>
      </c>
      <c r="I17" s="56">
        <v>2000</v>
      </c>
      <c r="J17" s="56">
        <v>2014.2857142857142</v>
      </c>
      <c r="K17" s="57" t="s">
        <v>247</v>
      </c>
    </row>
    <row r="18" spans="1:11" s="167" customFormat="1" ht="12" customHeight="1">
      <c r="A18" s="150" t="s">
        <v>365</v>
      </c>
      <c r="B18" s="56">
        <v>1566.6666666666667</v>
      </c>
      <c r="C18" s="56" t="s">
        <v>40</v>
      </c>
      <c r="D18" s="56">
        <v>1500</v>
      </c>
      <c r="E18" s="56">
        <v>1700</v>
      </c>
      <c r="F18" s="56" t="s">
        <v>40</v>
      </c>
      <c r="G18" s="56" t="s">
        <v>40</v>
      </c>
      <c r="H18" s="56">
        <v>1521.0526315789473</v>
      </c>
      <c r="I18" s="56" t="s">
        <v>40</v>
      </c>
      <c r="J18" s="56">
        <v>1596.2962962962963</v>
      </c>
      <c r="K18" s="57" t="s">
        <v>366</v>
      </c>
    </row>
    <row r="19" spans="1:11" s="167" customFormat="1" ht="12" customHeight="1">
      <c r="A19" s="150" t="s">
        <v>482</v>
      </c>
      <c r="B19" s="56">
        <v>1258.3224946695095</v>
      </c>
      <c r="C19" s="56">
        <v>1000</v>
      </c>
      <c r="D19" s="56" t="s">
        <v>40</v>
      </c>
      <c r="E19" s="56" t="s">
        <v>40</v>
      </c>
      <c r="F19" s="56">
        <v>1000</v>
      </c>
      <c r="G19" s="56" t="s">
        <v>40</v>
      </c>
      <c r="H19" s="56">
        <v>1252.3660714285713</v>
      </c>
      <c r="I19" s="56">
        <v>1808.3333333333333</v>
      </c>
      <c r="J19" s="56">
        <v>1152.7132867132866</v>
      </c>
      <c r="K19" s="57" t="s">
        <v>248</v>
      </c>
    </row>
    <row r="20" spans="1:11" s="167" customFormat="1" ht="12" customHeight="1">
      <c r="A20" s="150" t="s">
        <v>117</v>
      </c>
      <c r="B20" s="56">
        <v>2092.3076923076924</v>
      </c>
      <c r="C20" s="56">
        <v>2000</v>
      </c>
      <c r="D20" s="56" t="s">
        <v>40</v>
      </c>
      <c r="E20" s="56">
        <v>2000</v>
      </c>
      <c r="F20" s="56">
        <v>2000</v>
      </c>
      <c r="G20" s="56">
        <v>2000</v>
      </c>
      <c r="H20" s="56">
        <v>2038.9221556886228</v>
      </c>
      <c r="I20" s="56">
        <v>2789.4736842105262</v>
      </c>
      <c r="J20" s="56">
        <v>2043.859649122807</v>
      </c>
      <c r="K20" s="57" t="s">
        <v>249</v>
      </c>
    </row>
    <row r="21" spans="1:11" ht="12" customHeight="1">
      <c r="A21" s="150" t="s">
        <v>483</v>
      </c>
      <c r="B21" s="56">
        <v>1882.5136612021859</v>
      </c>
      <c r="C21" s="56">
        <v>2125</v>
      </c>
      <c r="D21" s="56">
        <v>1900</v>
      </c>
      <c r="E21" s="56" t="s">
        <v>40</v>
      </c>
      <c r="F21" s="56" t="s">
        <v>40</v>
      </c>
      <c r="G21" s="56">
        <v>2000</v>
      </c>
      <c r="H21" s="56">
        <v>1758.8832487309644</v>
      </c>
      <c r="I21" s="56">
        <v>2131.5789473684213</v>
      </c>
      <c r="J21" s="56">
        <v>2014.5985401459855</v>
      </c>
      <c r="K21" s="57" t="s">
        <v>363</v>
      </c>
    </row>
    <row r="22" spans="1:11" ht="11.45" customHeight="1">
      <c r="E22" s="139"/>
      <c r="H22" s="56"/>
      <c r="I22" s="56"/>
      <c r="J22" s="56"/>
    </row>
    <row r="23" spans="1:11" ht="12" customHeight="1">
      <c r="A23" s="152" t="s">
        <v>19</v>
      </c>
      <c r="B23" s="54">
        <v>1920.5893991650028</v>
      </c>
      <c r="C23" s="54">
        <v>2000</v>
      </c>
      <c r="D23" s="54">
        <v>2000</v>
      </c>
      <c r="E23" s="54">
        <v>2500</v>
      </c>
      <c r="F23" s="54" t="s">
        <v>40</v>
      </c>
      <c r="G23" s="54">
        <v>1984.6666666666667</v>
      </c>
      <c r="H23" s="54">
        <v>1914.9555682684972</v>
      </c>
      <c r="I23" s="54">
        <v>1955.5555555555557</v>
      </c>
      <c r="J23" s="54">
        <v>2190.3225806451615</v>
      </c>
      <c r="K23" s="16" t="s">
        <v>177</v>
      </c>
    </row>
    <row r="24" spans="1:11" ht="12" customHeight="1">
      <c r="A24" s="52" t="s">
        <v>93</v>
      </c>
      <c r="B24" s="56">
        <v>1920.8070776255709</v>
      </c>
      <c r="C24" s="56" t="s">
        <v>40</v>
      </c>
      <c r="D24" s="56">
        <v>2000</v>
      </c>
      <c r="E24" s="56" t="s">
        <v>40</v>
      </c>
      <c r="F24" s="56" t="s">
        <v>40</v>
      </c>
      <c r="G24" s="56">
        <v>1677.4193548387098</v>
      </c>
      <c r="H24" s="56">
        <v>1929.6444174757282</v>
      </c>
      <c r="I24" s="56">
        <v>2000</v>
      </c>
      <c r="J24" s="56">
        <v>1912.5</v>
      </c>
      <c r="K24" s="58" t="s">
        <v>224</v>
      </c>
    </row>
    <row r="25" spans="1:11" ht="12" customHeight="1">
      <c r="A25" s="60" t="s">
        <v>371</v>
      </c>
      <c r="B25" s="56">
        <v>1714.2857142857142</v>
      </c>
      <c r="C25" s="56" t="s">
        <v>40</v>
      </c>
      <c r="D25" s="56" t="s">
        <v>40</v>
      </c>
      <c r="E25" s="56" t="s">
        <v>40</v>
      </c>
      <c r="F25" s="56" t="s">
        <v>40</v>
      </c>
      <c r="G25" s="56">
        <v>1650</v>
      </c>
      <c r="H25" s="56">
        <v>1715</v>
      </c>
      <c r="I25" s="56">
        <v>2000</v>
      </c>
      <c r="J25" s="56" t="s">
        <v>40</v>
      </c>
      <c r="K25" s="57" t="s">
        <v>381</v>
      </c>
    </row>
    <row r="26" spans="1:11" ht="12" customHeight="1">
      <c r="A26" s="151" t="s">
        <v>94</v>
      </c>
      <c r="B26" s="56">
        <v>1719.1011235955057</v>
      </c>
      <c r="C26" s="56" t="s">
        <v>40</v>
      </c>
      <c r="D26" s="56" t="s">
        <v>40</v>
      </c>
      <c r="E26" s="56" t="s">
        <v>40</v>
      </c>
      <c r="F26" s="56" t="s">
        <v>40</v>
      </c>
      <c r="G26" s="56">
        <v>1500</v>
      </c>
      <c r="H26" s="56">
        <v>1737.8048780487804</v>
      </c>
      <c r="I26" s="56" t="s">
        <v>40</v>
      </c>
      <c r="J26" s="56" t="s">
        <v>40</v>
      </c>
      <c r="K26" s="57" t="s">
        <v>428</v>
      </c>
    </row>
    <row r="27" spans="1:11" s="167" customFormat="1" ht="12" customHeight="1">
      <c r="A27" s="27" t="s">
        <v>565</v>
      </c>
      <c r="B27" s="56">
        <v>1278.4366576819407</v>
      </c>
      <c r="C27" s="56" t="s">
        <v>40</v>
      </c>
      <c r="D27" s="56" t="s">
        <v>40</v>
      </c>
      <c r="E27" s="56" t="s">
        <v>40</v>
      </c>
      <c r="F27" s="56" t="s">
        <v>40</v>
      </c>
      <c r="G27" s="56">
        <v>1285.7142857142858</v>
      </c>
      <c r="H27" s="56">
        <v>1277.6836158192091</v>
      </c>
      <c r="I27" s="56">
        <v>1250</v>
      </c>
      <c r="J27" s="56">
        <v>1500</v>
      </c>
      <c r="K27" s="22" t="s">
        <v>553</v>
      </c>
    </row>
    <row r="28" spans="1:11" s="167" customFormat="1" ht="12" customHeight="1">
      <c r="A28" s="52" t="s">
        <v>95</v>
      </c>
      <c r="B28" s="56">
        <v>2500</v>
      </c>
      <c r="C28" s="56" t="s">
        <v>40</v>
      </c>
      <c r="D28" s="56" t="s">
        <v>40</v>
      </c>
      <c r="E28" s="56" t="s">
        <v>40</v>
      </c>
      <c r="F28" s="56" t="s">
        <v>40</v>
      </c>
      <c r="G28" s="56">
        <v>2500</v>
      </c>
      <c r="H28" s="56">
        <v>2500</v>
      </c>
      <c r="I28" s="56">
        <v>2500</v>
      </c>
      <c r="J28" s="56" t="s">
        <v>40</v>
      </c>
      <c r="K28" s="57" t="s">
        <v>225</v>
      </c>
    </row>
    <row r="29" spans="1:11" s="167" customFormat="1" ht="12" customHeight="1">
      <c r="A29" s="151" t="s">
        <v>96</v>
      </c>
      <c r="B29" s="56">
        <v>2007.0547945205481</v>
      </c>
      <c r="C29" s="56" t="s">
        <v>40</v>
      </c>
      <c r="D29" s="56" t="s">
        <v>40</v>
      </c>
      <c r="E29" s="56">
        <v>3000</v>
      </c>
      <c r="F29" s="56" t="s">
        <v>40</v>
      </c>
      <c r="G29" s="56">
        <v>2512.5</v>
      </c>
      <c r="H29" s="56">
        <v>1985.2435530085959</v>
      </c>
      <c r="I29" s="56">
        <v>1950</v>
      </c>
      <c r="J29" s="56">
        <v>2507.4074074074074</v>
      </c>
      <c r="K29" s="58" t="s">
        <v>226</v>
      </c>
    </row>
    <row r="30" spans="1:11" ht="12" customHeight="1">
      <c r="A30" s="151" t="s">
        <v>268</v>
      </c>
      <c r="B30" s="56">
        <v>2011.1583421891605</v>
      </c>
      <c r="C30" s="56">
        <v>2000</v>
      </c>
      <c r="D30" s="56" t="s">
        <v>40</v>
      </c>
      <c r="E30" s="56">
        <v>2000</v>
      </c>
      <c r="F30" s="56" t="s">
        <v>40</v>
      </c>
      <c r="G30" s="56">
        <v>1948.2758620689656</v>
      </c>
      <c r="H30" s="56">
        <v>2012.493059411438</v>
      </c>
      <c r="I30" s="56">
        <v>2000</v>
      </c>
      <c r="J30" s="56">
        <v>2000</v>
      </c>
      <c r="K30" s="57" t="s">
        <v>350</v>
      </c>
    </row>
    <row r="31" spans="1:11" s="181" customFormat="1" ht="12" customHeight="1">
      <c r="A31" s="60" t="s">
        <v>97</v>
      </c>
      <c r="B31" s="56">
        <v>1874.3076923076924</v>
      </c>
      <c r="C31" s="56" t="s">
        <v>40</v>
      </c>
      <c r="D31" s="56" t="s">
        <v>40</v>
      </c>
      <c r="E31" s="56" t="s">
        <v>40</v>
      </c>
      <c r="F31" s="56" t="s">
        <v>40</v>
      </c>
      <c r="G31" s="56">
        <v>1790</v>
      </c>
      <c r="H31" s="56">
        <v>1875.9055118110236</v>
      </c>
      <c r="I31" s="56">
        <v>1800</v>
      </c>
      <c r="J31" s="56">
        <v>2000</v>
      </c>
      <c r="K31" s="57" t="s">
        <v>228</v>
      </c>
    </row>
    <row r="32" spans="1:11" ht="11.45" customHeight="1">
      <c r="B32" s="29"/>
      <c r="C32" s="139"/>
      <c r="E32" s="139"/>
      <c r="F32" s="139"/>
      <c r="G32" s="139"/>
      <c r="H32" s="139"/>
      <c r="I32" s="139"/>
      <c r="J32" s="139"/>
    </row>
    <row r="33" spans="1:11" ht="12" customHeight="1">
      <c r="A33" s="152" t="s">
        <v>462</v>
      </c>
      <c r="B33" s="54">
        <v>1344.8269117934676</v>
      </c>
      <c r="C33" s="54">
        <v>1536.3636363636363</v>
      </c>
      <c r="D33" s="54">
        <v>2933.3333333333335</v>
      </c>
      <c r="E33" s="54">
        <v>1293.3333333333333</v>
      </c>
      <c r="F33" s="54">
        <v>1333.3333333333333</v>
      </c>
      <c r="G33" s="54">
        <v>1143.6018957345971</v>
      </c>
      <c r="H33" s="54">
        <v>1310.1181683899556</v>
      </c>
      <c r="I33" s="54">
        <v>1661.3445378151262</v>
      </c>
      <c r="J33" s="54">
        <v>1415.5072463768115</v>
      </c>
      <c r="K33" s="55" t="s">
        <v>472</v>
      </c>
    </row>
    <row r="34" spans="1:11" s="167" customFormat="1" ht="12" customHeight="1">
      <c r="A34" s="150" t="s">
        <v>162</v>
      </c>
      <c r="B34" s="56">
        <v>1218.8856729377712</v>
      </c>
      <c r="C34" s="56">
        <v>1500</v>
      </c>
      <c r="D34" s="56" t="s">
        <v>40</v>
      </c>
      <c r="E34" s="56">
        <v>1000</v>
      </c>
      <c r="F34" s="56">
        <v>1000</v>
      </c>
      <c r="G34" s="56">
        <v>1023.1788079470199</v>
      </c>
      <c r="H34" s="56">
        <v>1166.8472372697724</v>
      </c>
      <c r="I34" s="56">
        <v>2000</v>
      </c>
      <c r="J34" s="56">
        <v>1071.4285714285713</v>
      </c>
      <c r="K34" s="59" t="s">
        <v>340</v>
      </c>
    </row>
    <row r="35" spans="1:11" s="167" customFormat="1" ht="12" customHeight="1">
      <c r="A35" s="150" t="s">
        <v>110</v>
      </c>
      <c r="B35" s="56">
        <v>1473.0519480519481</v>
      </c>
      <c r="C35" s="56" t="s">
        <v>40</v>
      </c>
      <c r="D35" s="56">
        <v>1500</v>
      </c>
      <c r="E35" s="56">
        <v>1200</v>
      </c>
      <c r="F35" s="56" t="s">
        <v>40</v>
      </c>
      <c r="G35" s="56">
        <v>1000</v>
      </c>
      <c r="H35" s="56">
        <v>1469.2307692307693</v>
      </c>
      <c r="I35" s="56" t="s">
        <v>40</v>
      </c>
      <c r="J35" s="56">
        <v>1486.3636363636363</v>
      </c>
      <c r="K35" s="57" t="s">
        <v>241</v>
      </c>
    </row>
    <row r="36" spans="1:11" s="167" customFormat="1" ht="12" customHeight="1">
      <c r="A36" s="150" t="s">
        <v>106</v>
      </c>
      <c r="B36" s="56">
        <v>1287.3210633946831</v>
      </c>
      <c r="C36" s="56" t="s">
        <v>40</v>
      </c>
      <c r="D36" s="56" t="s">
        <v>40</v>
      </c>
      <c r="E36" s="56">
        <v>1500</v>
      </c>
      <c r="F36" s="56" t="s">
        <v>40</v>
      </c>
      <c r="G36" s="56">
        <v>1078.4313725490197</v>
      </c>
      <c r="H36" s="56">
        <v>1305.7553956834533</v>
      </c>
      <c r="I36" s="56">
        <v>1343.75</v>
      </c>
      <c r="J36" s="56">
        <v>1750</v>
      </c>
      <c r="K36" s="57" t="s">
        <v>237</v>
      </c>
    </row>
    <row r="37" spans="1:11" s="167" customFormat="1" ht="12" customHeight="1">
      <c r="A37" s="150" t="s">
        <v>484</v>
      </c>
      <c r="B37" s="56">
        <v>1383.2</v>
      </c>
      <c r="C37" s="56" t="s">
        <v>40</v>
      </c>
      <c r="D37" s="56" t="s">
        <v>40</v>
      </c>
      <c r="E37" s="56">
        <v>1500</v>
      </c>
      <c r="F37" s="56" t="s">
        <v>40</v>
      </c>
      <c r="G37" s="56">
        <v>1037.5</v>
      </c>
      <c r="H37" s="56">
        <v>1398.0712166172107</v>
      </c>
      <c r="I37" s="56">
        <v>1388.1987577639752</v>
      </c>
      <c r="J37" s="56">
        <v>1396.1084905660377</v>
      </c>
      <c r="K37" s="57" t="s">
        <v>360</v>
      </c>
    </row>
    <row r="38" spans="1:11" s="167" customFormat="1" ht="12" customHeight="1">
      <c r="A38" s="150" t="s">
        <v>108</v>
      </c>
      <c r="B38" s="56">
        <v>1559.659090909091</v>
      </c>
      <c r="C38" s="56">
        <v>1500</v>
      </c>
      <c r="D38" s="56">
        <v>2000</v>
      </c>
      <c r="E38" s="56" t="s">
        <v>40</v>
      </c>
      <c r="F38" s="56" t="s">
        <v>40</v>
      </c>
      <c r="G38" s="56">
        <v>1550</v>
      </c>
      <c r="H38" s="56">
        <v>1575.7575757575758</v>
      </c>
      <c r="I38" s="56">
        <v>1800</v>
      </c>
      <c r="J38" s="56">
        <v>1512.987012987013</v>
      </c>
      <c r="K38" s="57" t="s">
        <v>460</v>
      </c>
    </row>
    <row r="39" spans="1:11" s="167" customFormat="1" ht="12" customHeight="1">
      <c r="A39" s="151" t="s">
        <v>111</v>
      </c>
      <c r="B39" s="56">
        <v>1453.6723163841807</v>
      </c>
      <c r="C39" s="56" t="s">
        <v>40</v>
      </c>
      <c r="D39" s="56" t="s">
        <v>40</v>
      </c>
      <c r="E39" s="56">
        <v>1500</v>
      </c>
      <c r="F39" s="56">
        <v>1500</v>
      </c>
      <c r="G39" s="56">
        <v>1875</v>
      </c>
      <c r="H39" s="56">
        <v>1351.4285714285713</v>
      </c>
      <c r="I39" s="56">
        <v>1722.2222222222222</v>
      </c>
      <c r="J39" s="56">
        <v>1453.11004784689</v>
      </c>
      <c r="K39" s="57" t="s">
        <v>242</v>
      </c>
    </row>
    <row r="40" spans="1:11" s="167" customFormat="1" ht="12" customHeight="1">
      <c r="A40" s="150" t="s">
        <v>113</v>
      </c>
      <c r="B40" s="56">
        <v>1600</v>
      </c>
      <c r="C40" s="56">
        <v>2500</v>
      </c>
      <c r="D40" s="56">
        <v>4366.666666666667</v>
      </c>
      <c r="E40" s="56" t="s">
        <v>40</v>
      </c>
      <c r="F40" s="56" t="s">
        <v>40</v>
      </c>
      <c r="G40" s="56">
        <v>1250</v>
      </c>
      <c r="H40" s="56">
        <v>1524.087591240876</v>
      </c>
      <c r="I40" s="56">
        <v>2000</v>
      </c>
      <c r="J40" s="56">
        <v>1681.8181818181818</v>
      </c>
      <c r="K40" s="57" t="s">
        <v>244</v>
      </c>
    </row>
    <row r="41" spans="1:11" s="167" customFormat="1" ht="12" customHeight="1">
      <c r="A41" s="150" t="s">
        <v>114</v>
      </c>
      <c r="B41" s="56">
        <v>1295.0413223140497</v>
      </c>
      <c r="C41" s="56">
        <v>1200</v>
      </c>
      <c r="D41" s="56">
        <v>1000</v>
      </c>
      <c r="E41" s="56">
        <v>1200</v>
      </c>
      <c r="F41" s="56">
        <v>1500</v>
      </c>
      <c r="G41" s="56">
        <v>1319.672131147541</v>
      </c>
      <c r="H41" s="56">
        <v>1271.2041884816754</v>
      </c>
      <c r="I41" s="56">
        <v>1200</v>
      </c>
      <c r="J41" s="56">
        <v>1301.9607843137255</v>
      </c>
      <c r="K41" s="57" t="s">
        <v>245</v>
      </c>
    </row>
    <row r="42" spans="1:11" s="167" customFormat="1" ht="12" customHeight="1">
      <c r="A42" s="150" t="s">
        <v>153</v>
      </c>
      <c r="B42" s="56">
        <v>1500</v>
      </c>
      <c r="C42" s="56" t="s">
        <v>40</v>
      </c>
      <c r="D42" s="56" t="s">
        <v>40</v>
      </c>
      <c r="E42" s="56" t="s">
        <v>40</v>
      </c>
      <c r="F42" s="56" t="s">
        <v>40</v>
      </c>
      <c r="G42" s="56" t="s">
        <v>40</v>
      </c>
      <c r="H42" s="56" t="s">
        <v>40</v>
      </c>
      <c r="I42" s="56" t="s">
        <v>40</v>
      </c>
      <c r="J42" s="56">
        <v>1500</v>
      </c>
      <c r="K42" s="57" t="s">
        <v>329</v>
      </c>
    </row>
    <row r="43" spans="1:11" ht="11.45" customHeight="1">
      <c r="B43" s="54"/>
    </row>
    <row r="44" spans="1:11" ht="12" customHeight="1">
      <c r="A44" s="149" t="s">
        <v>463</v>
      </c>
      <c r="B44" s="54">
        <v>1329.5935589074602</v>
      </c>
      <c r="C44" s="54">
        <v>927.726618705036</v>
      </c>
      <c r="D44" s="54">
        <v>2909.1</v>
      </c>
      <c r="E44" s="54">
        <v>2107.1428571428573</v>
      </c>
      <c r="F44" s="54">
        <v>4966.666666666667</v>
      </c>
      <c r="G44" s="54">
        <v>1429.5056179775281</v>
      </c>
      <c r="H44" s="54">
        <v>1293.4041994750655</v>
      </c>
      <c r="I44" s="54">
        <v>1920.2776025236592</v>
      </c>
      <c r="J44" s="54">
        <v>1166.8488160291438</v>
      </c>
      <c r="K44" s="55" t="s">
        <v>473</v>
      </c>
    </row>
    <row r="45" spans="1:11" ht="12" customHeight="1">
      <c r="A45" s="151" t="s">
        <v>85</v>
      </c>
      <c r="B45" s="56">
        <v>1225.7889009793253</v>
      </c>
      <c r="C45" s="56" t="s">
        <v>40</v>
      </c>
      <c r="D45" s="56" t="s">
        <v>40</v>
      </c>
      <c r="E45" s="56">
        <v>1200</v>
      </c>
      <c r="F45" s="56" t="s">
        <v>40</v>
      </c>
      <c r="G45" s="56">
        <v>1192.4657534246576</v>
      </c>
      <c r="H45" s="56">
        <v>1216.5945165945166</v>
      </c>
      <c r="I45" s="56">
        <v>1487.2340425531916</v>
      </c>
      <c r="J45" s="56">
        <v>1193.5483870967741</v>
      </c>
      <c r="K45" s="58" t="s">
        <v>215</v>
      </c>
    </row>
    <row r="46" spans="1:11" ht="12" customHeight="1">
      <c r="A46" s="150" t="s">
        <v>99</v>
      </c>
      <c r="B46" s="56">
        <v>1091.0008410428932</v>
      </c>
      <c r="C46" s="56">
        <v>803.96825396825398</v>
      </c>
      <c r="D46" s="56" t="s">
        <v>40</v>
      </c>
      <c r="E46" s="56" t="s">
        <v>40</v>
      </c>
      <c r="F46" s="56" t="s">
        <v>40</v>
      </c>
      <c r="G46" s="56">
        <v>1393.2330827067669</v>
      </c>
      <c r="H46" s="56">
        <v>1104.6742209631727</v>
      </c>
      <c r="I46" s="56">
        <v>1154.0540540540539</v>
      </c>
      <c r="J46" s="56">
        <v>1005.3475935828877</v>
      </c>
      <c r="K46" s="57" t="s">
        <v>230</v>
      </c>
    </row>
    <row r="47" spans="1:11" ht="12" customHeight="1">
      <c r="A47" s="151" t="s">
        <v>100</v>
      </c>
      <c r="B47" s="56">
        <v>2399.878661087866</v>
      </c>
      <c r="C47" s="56">
        <v>3625</v>
      </c>
      <c r="D47" s="56">
        <v>3818.2</v>
      </c>
      <c r="E47" s="56">
        <v>2540</v>
      </c>
      <c r="F47" s="56">
        <v>3000</v>
      </c>
      <c r="G47" s="56">
        <v>2466.9565217391305</v>
      </c>
      <c r="H47" s="56">
        <v>1322.6666666666667</v>
      </c>
      <c r="I47" s="56">
        <v>3415.5844155844156</v>
      </c>
      <c r="J47" s="56">
        <v>1869.2307692307693</v>
      </c>
      <c r="K47" s="57" t="s">
        <v>231</v>
      </c>
    </row>
    <row r="48" spans="1:11" s="168" customFormat="1" ht="12" customHeight="1">
      <c r="A48" s="151" t="s">
        <v>101</v>
      </c>
      <c r="B48" s="56">
        <v>1152.0907975460123</v>
      </c>
      <c r="C48" s="56">
        <v>1630.8</v>
      </c>
      <c r="D48" s="56">
        <v>2000</v>
      </c>
      <c r="E48" s="56">
        <v>3200</v>
      </c>
      <c r="F48" s="56">
        <v>5950</v>
      </c>
      <c r="G48" s="56">
        <v>1069.8113207547169</v>
      </c>
      <c r="H48" s="56">
        <v>1127.1062271062272</v>
      </c>
      <c r="I48" s="56">
        <v>1205.5555555555557</v>
      </c>
      <c r="J48" s="56">
        <v>1140.1315789473683</v>
      </c>
      <c r="K48" s="57" t="s">
        <v>232</v>
      </c>
    </row>
    <row r="49" spans="1:11" s="168" customFormat="1" ht="12" customHeight="1">
      <c r="A49" s="150" t="s">
        <v>86</v>
      </c>
      <c r="B49" s="56">
        <v>1381.8205128205129</v>
      </c>
      <c r="C49" s="56" t="s">
        <v>40</v>
      </c>
      <c r="D49" s="56" t="s">
        <v>40</v>
      </c>
      <c r="E49" s="56" t="s">
        <v>40</v>
      </c>
      <c r="F49" s="56" t="s">
        <v>40</v>
      </c>
      <c r="G49" s="56">
        <v>1564.516129032258</v>
      </c>
      <c r="H49" s="56">
        <v>1372.2097457627119</v>
      </c>
      <c r="I49" s="56">
        <v>1100</v>
      </c>
      <c r="J49" s="56">
        <v>1100</v>
      </c>
      <c r="K49" s="58" t="s">
        <v>216</v>
      </c>
    </row>
    <row r="50" spans="1:11" ht="12" customHeight="1">
      <c r="A50" s="150" t="s">
        <v>132</v>
      </c>
      <c r="B50" s="56">
        <v>1970.7602339181287</v>
      </c>
      <c r="C50" s="56" t="s">
        <v>40</v>
      </c>
      <c r="D50" s="56">
        <v>2000</v>
      </c>
      <c r="E50" s="56" t="s">
        <v>40</v>
      </c>
      <c r="F50" s="56" t="s">
        <v>40</v>
      </c>
      <c r="G50" s="56">
        <v>2000</v>
      </c>
      <c r="H50" s="56">
        <v>1974.6835443037974</v>
      </c>
      <c r="I50" s="56" t="s">
        <v>40</v>
      </c>
      <c r="J50" s="56">
        <v>1000</v>
      </c>
      <c r="K50" s="58" t="s">
        <v>359</v>
      </c>
    </row>
    <row r="51" spans="1:11" s="170" customFormat="1" ht="12" customHeight="1">
      <c r="A51" s="150" t="s">
        <v>523</v>
      </c>
      <c r="B51" s="56">
        <v>1453.2626641651032</v>
      </c>
      <c r="C51" s="56">
        <v>1250</v>
      </c>
      <c r="D51" s="56">
        <v>2000</v>
      </c>
      <c r="E51" s="56">
        <v>1600</v>
      </c>
      <c r="F51" s="56" t="s">
        <v>40</v>
      </c>
      <c r="G51" s="56">
        <v>1483.3333333333333</v>
      </c>
      <c r="H51" s="56">
        <v>1460.5905006418486</v>
      </c>
      <c r="I51" s="56">
        <v>1658.28</v>
      </c>
      <c r="J51" s="56">
        <v>1270</v>
      </c>
      <c r="K51" s="58" t="s">
        <v>524</v>
      </c>
    </row>
    <row r="52" spans="1:11" ht="11.45" customHeight="1">
      <c r="K52" s="58"/>
    </row>
    <row r="53" spans="1:11" ht="12" customHeight="1">
      <c r="A53" s="152" t="s">
        <v>464</v>
      </c>
      <c r="B53" s="54">
        <v>1397.5452967719541</v>
      </c>
      <c r="C53" s="54">
        <v>1142.3076923076924</v>
      </c>
      <c r="D53" s="54">
        <v>2000</v>
      </c>
      <c r="E53" s="54">
        <v>1733.3333333333333</v>
      </c>
      <c r="F53" s="54">
        <v>1000</v>
      </c>
      <c r="G53" s="54">
        <v>1237.8006872852234</v>
      </c>
      <c r="H53" s="54">
        <v>1390.1198327914537</v>
      </c>
      <c r="I53" s="54">
        <v>1536.8131868131868</v>
      </c>
      <c r="J53" s="54">
        <v>1587.5</v>
      </c>
      <c r="K53" s="16" t="s">
        <v>491</v>
      </c>
    </row>
    <row r="54" spans="1:11" ht="12" customHeight="1">
      <c r="A54" s="151" t="s">
        <v>104</v>
      </c>
      <c r="B54" s="56">
        <v>1359.00395256917</v>
      </c>
      <c r="C54" s="56" t="s">
        <v>40</v>
      </c>
      <c r="D54" s="56" t="s">
        <v>40</v>
      </c>
      <c r="E54" s="56" t="s">
        <v>40</v>
      </c>
      <c r="F54" s="56" t="s">
        <v>40</v>
      </c>
      <c r="G54" s="56">
        <v>1000</v>
      </c>
      <c r="H54" s="56">
        <v>1375.3223140495868</v>
      </c>
      <c r="I54" s="56" t="s">
        <v>40</v>
      </c>
      <c r="J54" s="56" t="s">
        <v>40</v>
      </c>
      <c r="K54" s="57" t="s">
        <v>235</v>
      </c>
    </row>
    <row r="55" spans="1:11" s="168" customFormat="1" ht="12" customHeight="1">
      <c r="A55" s="150" t="s">
        <v>105</v>
      </c>
      <c r="B55" s="56">
        <v>1474.6922024623802</v>
      </c>
      <c r="C55" s="56">
        <v>1178.5714285714287</v>
      </c>
      <c r="D55" s="56">
        <v>2000</v>
      </c>
      <c r="E55" s="56">
        <v>2000</v>
      </c>
      <c r="F55" s="56" t="s">
        <v>40</v>
      </c>
      <c r="G55" s="56">
        <v>1700</v>
      </c>
      <c r="H55" s="56">
        <v>1378.2051282051282</v>
      </c>
      <c r="I55" s="56">
        <v>1938.5964912280701</v>
      </c>
      <c r="J55" s="56">
        <v>1586.4864864864865</v>
      </c>
      <c r="K55" s="57" t="s">
        <v>236</v>
      </c>
    </row>
    <row r="56" spans="1:11" ht="12" customHeight="1">
      <c r="A56" s="151" t="s">
        <v>382</v>
      </c>
      <c r="B56" s="56">
        <v>1167.4528301886792</v>
      </c>
      <c r="C56" s="56">
        <v>1200</v>
      </c>
      <c r="D56" s="56" t="s">
        <v>40</v>
      </c>
      <c r="E56" s="56">
        <v>1200</v>
      </c>
      <c r="F56" s="56" t="s">
        <v>40</v>
      </c>
      <c r="G56" s="56">
        <v>1334.7826086956522</v>
      </c>
      <c r="H56" s="56">
        <v>1107.1301247771837</v>
      </c>
      <c r="I56" s="56">
        <v>1860</v>
      </c>
      <c r="J56" s="56">
        <v>1703.3333333333333</v>
      </c>
      <c r="K56" s="57" t="s">
        <v>383</v>
      </c>
    </row>
    <row r="57" spans="1:11" ht="12" customHeight="1">
      <c r="A57" s="150" t="s">
        <v>109</v>
      </c>
      <c r="B57" s="56">
        <v>1999.1596638655462</v>
      </c>
      <c r="C57" s="56">
        <v>2000</v>
      </c>
      <c r="D57" s="56" t="s">
        <v>40</v>
      </c>
      <c r="E57" s="56">
        <v>2000</v>
      </c>
      <c r="F57" s="56" t="s">
        <v>40</v>
      </c>
      <c r="G57" s="56">
        <v>2000</v>
      </c>
      <c r="H57" s="56">
        <v>1999.01185770751</v>
      </c>
      <c r="I57" s="56">
        <v>2000</v>
      </c>
      <c r="J57" s="56">
        <v>2000</v>
      </c>
      <c r="K57" s="58" t="s">
        <v>240</v>
      </c>
    </row>
    <row r="58" spans="1:11" ht="12" customHeight="1">
      <c r="A58" s="151" t="s">
        <v>87</v>
      </c>
      <c r="B58" s="56">
        <v>1009.7597597597597</v>
      </c>
      <c r="C58" s="56">
        <v>1000</v>
      </c>
      <c r="D58" s="56" t="s">
        <v>40</v>
      </c>
      <c r="E58" s="56" t="s">
        <v>40</v>
      </c>
      <c r="F58" s="56">
        <v>1000</v>
      </c>
      <c r="G58" s="56">
        <v>1000</v>
      </c>
      <c r="H58" s="56">
        <v>1017.2872340425532</v>
      </c>
      <c r="I58" s="56">
        <v>1000</v>
      </c>
      <c r="J58" s="56">
        <v>1000</v>
      </c>
      <c r="K58" s="57" t="s">
        <v>218</v>
      </c>
    </row>
    <row r="59" spans="1:11" ht="11.45" customHeight="1">
      <c r="A59" s="151"/>
      <c r="K59" s="58"/>
    </row>
    <row r="60" spans="1:11" ht="12" customHeight="1">
      <c r="A60" s="152" t="s">
        <v>545</v>
      </c>
      <c r="B60" s="54">
        <v>1952.6473386183466</v>
      </c>
      <c r="C60" s="54">
        <v>2219.4545454545455</v>
      </c>
      <c r="D60" s="54">
        <v>2517.6799999999998</v>
      </c>
      <c r="E60" s="54">
        <v>2350.340909090909</v>
      </c>
      <c r="F60" s="54">
        <v>2854.8</v>
      </c>
      <c r="G60" s="54">
        <v>1972.8248031496064</v>
      </c>
      <c r="H60" s="54">
        <v>1684.9092575618699</v>
      </c>
      <c r="I60" s="54">
        <v>2410.2141967621419</v>
      </c>
      <c r="J60" s="54">
        <v>1882.9572471324295</v>
      </c>
      <c r="K60" s="16" t="s">
        <v>546</v>
      </c>
    </row>
    <row r="61" spans="1:11" ht="12" customHeight="1">
      <c r="A61" s="151" t="s">
        <v>426</v>
      </c>
      <c r="B61" s="56">
        <v>1864.476386036961</v>
      </c>
      <c r="C61" s="56" t="s">
        <v>40</v>
      </c>
      <c r="D61" s="56">
        <v>2000</v>
      </c>
      <c r="E61" s="56">
        <v>2000</v>
      </c>
      <c r="F61" s="56" t="s">
        <v>40</v>
      </c>
      <c r="G61" s="56">
        <v>1833.3333333333333</v>
      </c>
      <c r="H61" s="56">
        <v>2000</v>
      </c>
      <c r="I61" s="56">
        <v>1960.3174603174602</v>
      </c>
      <c r="J61" s="56">
        <v>1844.4444444444443</v>
      </c>
      <c r="K61" s="57" t="s">
        <v>217</v>
      </c>
    </row>
    <row r="62" spans="1:11" ht="12" customHeight="1">
      <c r="A62" s="151" t="s">
        <v>376</v>
      </c>
      <c r="B62" s="56">
        <v>1537.2881355932204</v>
      </c>
      <c r="C62" s="56" t="s">
        <v>40</v>
      </c>
      <c r="D62" s="56" t="s">
        <v>40</v>
      </c>
      <c r="E62" s="56" t="s">
        <v>40</v>
      </c>
      <c r="F62" s="56">
        <v>1000</v>
      </c>
      <c r="G62" s="56">
        <v>1500</v>
      </c>
      <c r="H62" s="56">
        <v>1433.3333333333333</v>
      </c>
      <c r="I62" s="56">
        <v>1843.2432432432433</v>
      </c>
      <c r="J62" s="56">
        <v>1461.6666666666667</v>
      </c>
      <c r="K62" s="58" t="s">
        <v>368</v>
      </c>
    </row>
    <row r="63" spans="1:11" ht="12" customHeight="1">
      <c r="A63" s="154" t="s">
        <v>161</v>
      </c>
      <c r="B63" s="56">
        <v>2186.1646586345382</v>
      </c>
      <c r="C63" s="56">
        <v>2616.2857142857142</v>
      </c>
      <c r="D63" s="56">
        <v>3057.1428571428573</v>
      </c>
      <c r="E63" s="56">
        <v>2622.1428571428573</v>
      </c>
      <c r="F63" s="56">
        <v>3256.5454545454545</v>
      </c>
      <c r="G63" s="56">
        <v>2956.016129032258</v>
      </c>
      <c r="H63" s="56">
        <v>1688.3468468468468</v>
      </c>
      <c r="I63" s="56">
        <v>2791.3727272727274</v>
      </c>
      <c r="J63" s="56">
        <v>2041.706474820144</v>
      </c>
      <c r="K63" s="59" t="s">
        <v>336</v>
      </c>
    </row>
    <row r="64" spans="1:11" ht="12" customHeight="1">
      <c r="A64" s="151" t="s">
        <v>102</v>
      </c>
      <c r="B64" s="56">
        <v>1652.1739130434783</v>
      </c>
      <c r="C64" s="56">
        <v>1500</v>
      </c>
      <c r="D64" s="56">
        <v>2000</v>
      </c>
      <c r="E64" s="56">
        <v>1500</v>
      </c>
      <c r="F64" s="56">
        <v>2000</v>
      </c>
      <c r="G64" s="56">
        <v>1627.8195488721803</v>
      </c>
      <c r="H64" s="56">
        <v>1513.6554621848738</v>
      </c>
      <c r="I64" s="56">
        <v>1959.2391304347825</v>
      </c>
      <c r="J64" s="56">
        <v>1879.6296296296296</v>
      </c>
      <c r="K64" s="57" t="s">
        <v>233</v>
      </c>
    </row>
    <row r="65" spans="1:11" ht="12" customHeight="1">
      <c r="A65" s="62" t="s">
        <v>334</v>
      </c>
      <c r="B65" s="56">
        <v>1948.373417721519</v>
      </c>
      <c r="C65" s="56" t="s">
        <v>40</v>
      </c>
      <c r="D65" s="56" t="s">
        <v>40</v>
      </c>
      <c r="E65" s="56">
        <v>2000</v>
      </c>
      <c r="F65" s="56" t="s">
        <v>40</v>
      </c>
      <c r="G65" s="56">
        <v>1651.8</v>
      </c>
      <c r="H65" s="56">
        <v>1925</v>
      </c>
      <c r="I65" s="56">
        <v>1764.7058823529412</v>
      </c>
      <c r="J65" s="56">
        <v>2043</v>
      </c>
      <c r="K65" s="59" t="s">
        <v>337</v>
      </c>
    </row>
    <row r="66" spans="1:11" ht="12" customHeight="1">
      <c r="A66" s="27" t="s">
        <v>98</v>
      </c>
      <c r="B66" s="56">
        <v>2039.4605809128632</v>
      </c>
      <c r="C66" s="56" t="s">
        <v>40</v>
      </c>
      <c r="D66" s="56">
        <v>2973.6666666666665</v>
      </c>
      <c r="E66" s="56">
        <v>2275</v>
      </c>
      <c r="F66" s="56">
        <v>1000</v>
      </c>
      <c r="G66" s="56">
        <v>2213.5227272727275</v>
      </c>
      <c r="H66" s="56">
        <v>2029.25</v>
      </c>
      <c r="I66" s="56">
        <v>2165.5714285714284</v>
      </c>
      <c r="J66" s="56">
        <v>1834.7764705882353</v>
      </c>
      <c r="K66" s="59" t="s">
        <v>338</v>
      </c>
    </row>
    <row r="67" spans="1:11" ht="12" customHeight="1">
      <c r="A67" s="28" t="s">
        <v>335</v>
      </c>
      <c r="B67" s="56">
        <v>2484.5704467353953</v>
      </c>
      <c r="C67" s="56">
        <v>1000</v>
      </c>
      <c r="D67" s="56">
        <v>2000</v>
      </c>
      <c r="E67" s="56">
        <v>2150</v>
      </c>
      <c r="F67" s="56">
        <v>3000</v>
      </c>
      <c r="G67" s="56">
        <v>2652.1851851851852</v>
      </c>
      <c r="H67" s="56">
        <v>2303.1458333333335</v>
      </c>
      <c r="I67" s="56">
        <v>2680.9235668789811</v>
      </c>
      <c r="J67" s="56">
        <v>2021.3265306122448</v>
      </c>
      <c r="K67" s="59" t="s">
        <v>339</v>
      </c>
    </row>
    <row r="68" spans="1:11" s="168" customFormat="1" ht="12" customHeight="1">
      <c r="A68" s="151" t="s">
        <v>88</v>
      </c>
      <c r="B68" s="56">
        <v>1852.3227383863082</v>
      </c>
      <c r="C68" s="56">
        <v>1800</v>
      </c>
      <c r="D68" s="56">
        <v>1962.5</v>
      </c>
      <c r="E68" s="56">
        <v>2060</v>
      </c>
      <c r="F68" s="56" t="s">
        <v>40</v>
      </c>
      <c r="G68" s="56">
        <v>1805.4794520547946</v>
      </c>
      <c r="H68" s="56">
        <v>1514.0625</v>
      </c>
      <c r="I68" s="56">
        <v>2731.3953488372094</v>
      </c>
      <c r="J68" s="56">
        <v>1747.4654377880183</v>
      </c>
      <c r="K68" s="58" t="s">
        <v>219</v>
      </c>
    </row>
    <row r="69" spans="1:11" ht="12" customHeight="1">
      <c r="A69" s="151" t="s">
        <v>377</v>
      </c>
      <c r="B69" s="56">
        <v>1874.1496598639455</v>
      </c>
      <c r="C69" s="56" t="s">
        <v>40</v>
      </c>
      <c r="D69" s="56" t="s">
        <v>40</v>
      </c>
      <c r="E69" s="56" t="s">
        <v>40</v>
      </c>
      <c r="F69" s="56" t="s">
        <v>40</v>
      </c>
      <c r="G69" s="56">
        <v>1666.6666666666667</v>
      </c>
      <c r="H69" s="56">
        <v>1882.3529411764705</v>
      </c>
      <c r="I69" s="56">
        <v>1875</v>
      </c>
      <c r="J69" s="56">
        <v>2000</v>
      </c>
      <c r="K69" s="57" t="s">
        <v>372</v>
      </c>
    </row>
    <row r="70" spans="1:11" s="189" customFormat="1" ht="12" customHeight="1">
      <c r="A70" s="151"/>
      <c r="B70" s="56"/>
      <c r="C70" s="56"/>
      <c r="D70" s="56"/>
      <c r="E70" s="56"/>
      <c r="F70" s="56"/>
      <c r="G70" s="56"/>
      <c r="H70" s="56"/>
      <c r="I70" s="56"/>
      <c r="J70" s="56"/>
      <c r="K70" s="57"/>
    </row>
    <row r="71" spans="1:11" s="189" customFormat="1" ht="12" customHeight="1">
      <c r="A71" s="151"/>
      <c r="B71" s="56"/>
      <c r="C71" s="56"/>
      <c r="D71" s="56"/>
      <c r="E71" s="56"/>
      <c r="F71" s="56"/>
      <c r="G71" s="56"/>
      <c r="H71" s="56"/>
      <c r="I71" s="56"/>
      <c r="J71" s="56"/>
      <c r="K71" s="57"/>
    </row>
    <row r="72" spans="1:11" s="189" customFormat="1" ht="24" customHeight="1">
      <c r="A72" s="43" t="s">
        <v>0</v>
      </c>
      <c r="B72" s="6"/>
      <c r="C72" s="6"/>
      <c r="D72" s="6"/>
      <c r="E72" s="6"/>
      <c r="F72" s="6"/>
      <c r="G72" s="6"/>
      <c r="H72" s="6"/>
      <c r="I72" s="6"/>
      <c r="J72" s="6"/>
      <c r="K72" s="7" t="s">
        <v>163</v>
      </c>
    </row>
    <row r="73" spans="1:11" s="189" customFormat="1" ht="17.100000000000001" customHeight="1">
      <c r="A73" s="43"/>
      <c r="B73" s="6"/>
      <c r="C73" s="6"/>
      <c r="D73" s="6"/>
      <c r="E73" s="6"/>
      <c r="F73" s="6"/>
      <c r="G73" s="6"/>
      <c r="H73" s="6"/>
      <c r="I73" s="6"/>
      <c r="J73" s="6"/>
      <c r="K73" s="7"/>
    </row>
    <row r="74" spans="1:11" s="189" customFormat="1" ht="18.95" customHeight="1">
      <c r="A74" s="44" t="s">
        <v>431</v>
      </c>
      <c r="B74" s="45"/>
      <c r="C74" s="45"/>
      <c r="D74" s="46"/>
      <c r="E74" s="6"/>
      <c r="F74" s="6"/>
      <c r="G74" s="6"/>
      <c r="H74" s="6"/>
      <c r="I74" s="6"/>
      <c r="J74" s="6"/>
      <c r="K74" s="188" t="s">
        <v>435</v>
      </c>
    </row>
    <row r="75" spans="1:11" s="189" customFormat="1" ht="18.95" customHeight="1">
      <c r="A75" s="44" t="s">
        <v>429</v>
      </c>
      <c r="B75" s="45"/>
      <c r="C75" s="45"/>
      <c r="D75" s="47"/>
      <c r="E75" s="6"/>
      <c r="F75" s="6"/>
      <c r="G75" s="6"/>
      <c r="H75" s="6"/>
      <c r="I75" s="6"/>
      <c r="J75" s="6"/>
      <c r="K75" s="187" t="s">
        <v>436</v>
      </c>
    </row>
    <row r="76" spans="1:11" s="189" customFormat="1" ht="18.95" customHeight="1">
      <c r="A76" s="49" t="s">
        <v>437</v>
      </c>
      <c r="B76" s="45"/>
      <c r="C76" s="45"/>
      <c r="D76" s="47"/>
      <c r="E76" s="6"/>
      <c r="F76" s="6"/>
      <c r="G76" s="6"/>
      <c r="H76" s="6"/>
      <c r="I76" s="6"/>
      <c r="J76" s="50"/>
      <c r="K76" s="51"/>
    </row>
    <row r="77" spans="1:11" s="189" customFormat="1" ht="12" customHeight="1">
      <c r="A77" s="49"/>
      <c r="B77" s="45"/>
      <c r="C77" s="45"/>
      <c r="D77" s="47"/>
      <c r="E77" s="6"/>
      <c r="F77" s="6"/>
      <c r="G77" s="6"/>
      <c r="H77" s="6"/>
      <c r="I77" s="6"/>
      <c r="J77" s="50"/>
      <c r="K77" s="51"/>
    </row>
    <row r="78" spans="1:11" s="189" customFormat="1" ht="13.5" customHeight="1">
      <c r="A78" s="138" t="s">
        <v>573</v>
      </c>
      <c r="B78" s="15" t="s">
        <v>178</v>
      </c>
      <c r="C78" s="15" t="s">
        <v>179</v>
      </c>
      <c r="D78" s="15" t="s">
        <v>196</v>
      </c>
      <c r="E78" s="15" t="s">
        <v>207</v>
      </c>
      <c r="F78" s="15" t="s">
        <v>208</v>
      </c>
      <c r="G78" s="15" t="s">
        <v>196</v>
      </c>
      <c r="H78" s="15" t="s">
        <v>197</v>
      </c>
      <c r="I78" s="15" t="s">
        <v>180</v>
      </c>
      <c r="J78" s="15" t="s">
        <v>181</v>
      </c>
      <c r="K78" s="88" t="s">
        <v>574</v>
      </c>
    </row>
    <row r="79" spans="1:11" s="189" customFormat="1" ht="13.5" customHeight="1">
      <c r="A79" s="52" t="s">
        <v>433</v>
      </c>
      <c r="B79" s="16"/>
      <c r="C79" s="15" t="s">
        <v>183</v>
      </c>
      <c r="D79" s="15" t="s">
        <v>305</v>
      </c>
      <c r="E79" s="16"/>
      <c r="F79" s="6"/>
      <c r="G79" s="46" t="s">
        <v>424</v>
      </c>
      <c r="H79" s="15" t="s">
        <v>185</v>
      </c>
      <c r="I79" s="46"/>
      <c r="J79" s="46"/>
      <c r="K79" s="199" t="s">
        <v>434</v>
      </c>
    </row>
    <row r="80" spans="1:11" s="189" customFormat="1" ht="13.5" customHeight="1">
      <c r="A80" s="52"/>
      <c r="B80" s="16"/>
      <c r="C80" s="15"/>
      <c r="D80" s="15"/>
      <c r="E80" s="16"/>
      <c r="F80" s="6"/>
      <c r="G80" s="46" t="s">
        <v>430</v>
      </c>
      <c r="H80" s="15"/>
      <c r="I80" s="46"/>
      <c r="J80" s="46"/>
      <c r="K80" s="8"/>
    </row>
    <row r="81" spans="1:11" s="189" customFormat="1" ht="13.5" customHeight="1">
      <c r="A81" s="6"/>
      <c r="B81" s="200" t="s">
        <v>25</v>
      </c>
      <c r="C81" s="200" t="s">
        <v>18</v>
      </c>
      <c r="D81" s="200" t="s">
        <v>18</v>
      </c>
      <c r="E81" s="201" t="s">
        <v>76</v>
      </c>
      <c r="F81" s="201" t="s">
        <v>75</v>
      </c>
      <c r="G81" s="202" t="s">
        <v>24</v>
      </c>
      <c r="H81" s="200" t="s">
        <v>74</v>
      </c>
      <c r="I81" s="200" t="s">
        <v>14</v>
      </c>
      <c r="J81" s="200" t="s">
        <v>22</v>
      </c>
      <c r="K81" s="8"/>
    </row>
    <row r="82" spans="1:11" s="189" customFormat="1" ht="13.5" customHeight="1">
      <c r="A82" s="6"/>
      <c r="B82" s="200"/>
      <c r="C82" s="200"/>
      <c r="D82" s="201" t="s">
        <v>77</v>
      </c>
      <c r="E82" s="201"/>
      <c r="F82" s="200"/>
      <c r="G82" s="201" t="s">
        <v>29</v>
      </c>
      <c r="H82" s="200" t="s">
        <v>28</v>
      </c>
      <c r="I82" s="200"/>
      <c r="J82" s="202" t="s">
        <v>27</v>
      </c>
      <c r="K82" s="6"/>
    </row>
    <row r="83" spans="1:11" s="189" customFormat="1" ht="13.5" customHeight="1">
      <c r="A83" s="6"/>
      <c r="B83" s="202"/>
      <c r="C83" s="202"/>
      <c r="D83" s="201" t="s">
        <v>78</v>
      </c>
      <c r="E83" s="202"/>
      <c r="F83" s="6"/>
      <c r="G83" s="200" t="s">
        <v>33</v>
      </c>
      <c r="H83" s="200" t="s">
        <v>32</v>
      </c>
      <c r="I83" s="202"/>
      <c r="J83" s="6"/>
      <c r="K83" s="8"/>
    </row>
    <row r="84" spans="1:11" s="189" customFormat="1" ht="12" customHeight="1">
      <c r="A84" s="151"/>
      <c r="B84" s="56"/>
      <c r="C84" s="56"/>
      <c r="D84" s="56"/>
      <c r="E84" s="56"/>
      <c r="F84" s="56"/>
      <c r="G84" s="56"/>
      <c r="H84" s="56"/>
      <c r="I84" s="56"/>
      <c r="J84" s="56"/>
      <c r="K84" s="57"/>
    </row>
    <row r="85" spans="1:11" ht="12.6" customHeight="1">
      <c r="A85" s="152" t="s">
        <v>485</v>
      </c>
      <c r="B85" s="54">
        <v>1474.1958311888832</v>
      </c>
      <c r="C85" s="54">
        <v>1735.2941176470588</v>
      </c>
      <c r="D85" s="54">
        <v>1850</v>
      </c>
      <c r="E85" s="54">
        <v>2000</v>
      </c>
      <c r="F85" s="54">
        <v>1625</v>
      </c>
      <c r="G85" s="54">
        <v>1481.9494584837546</v>
      </c>
      <c r="H85" s="54">
        <v>1461.5123010130246</v>
      </c>
      <c r="I85" s="54">
        <v>2193.5483870967741</v>
      </c>
      <c r="J85" s="54">
        <v>1596.875</v>
      </c>
      <c r="K85" s="21" t="s">
        <v>492</v>
      </c>
    </row>
    <row r="86" spans="1:11" ht="12.6" customHeight="1">
      <c r="A86" s="151" t="s">
        <v>89</v>
      </c>
      <c r="B86" s="56">
        <v>1131.25</v>
      </c>
      <c r="C86" s="56" t="s">
        <v>40</v>
      </c>
      <c r="D86" s="56" t="s">
        <v>40</v>
      </c>
      <c r="E86" s="56" t="s">
        <v>40</v>
      </c>
      <c r="F86" s="56" t="s">
        <v>40</v>
      </c>
      <c r="G86" s="56" t="s">
        <v>40</v>
      </c>
      <c r="H86" s="56">
        <v>1130.379746835443</v>
      </c>
      <c r="I86" s="56" t="s">
        <v>40</v>
      </c>
      <c r="J86" s="56">
        <v>1200</v>
      </c>
      <c r="K86" s="57" t="s">
        <v>220</v>
      </c>
    </row>
    <row r="87" spans="1:11" ht="12.6" customHeight="1">
      <c r="A87" s="151" t="s">
        <v>90</v>
      </c>
      <c r="B87" s="56">
        <v>1564.9484536082475</v>
      </c>
      <c r="C87" s="56" t="s">
        <v>40</v>
      </c>
      <c r="D87" s="56">
        <v>1800</v>
      </c>
      <c r="E87" s="56" t="s">
        <v>40</v>
      </c>
      <c r="F87" s="56" t="s">
        <v>40</v>
      </c>
      <c r="G87" s="56">
        <v>1000</v>
      </c>
      <c r="H87" s="56">
        <v>1534.5238095238096</v>
      </c>
      <c r="I87" s="56">
        <v>1666.6666666666667</v>
      </c>
      <c r="J87" s="56">
        <v>1855.5555555555557</v>
      </c>
      <c r="K87" s="57" t="s">
        <v>221</v>
      </c>
    </row>
    <row r="88" spans="1:11" ht="12.6" customHeight="1">
      <c r="A88" s="150" t="s">
        <v>91</v>
      </c>
      <c r="B88" s="56">
        <v>1503.030303030303</v>
      </c>
      <c r="C88" s="56">
        <v>2000</v>
      </c>
      <c r="D88" s="56">
        <v>2000</v>
      </c>
      <c r="E88" s="56">
        <v>2000</v>
      </c>
      <c r="F88" s="56">
        <v>2000</v>
      </c>
      <c r="G88" s="56">
        <v>2000</v>
      </c>
      <c r="H88" s="56">
        <v>1469.8412698412699</v>
      </c>
      <c r="I88" s="56">
        <v>2500</v>
      </c>
      <c r="J88" s="56">
        <v>2000</v>
      </c>
      <c r="K88" s="58" t="s">
        <v>222</v>
      </c>
    </row>
    <row r="89" spans="1:11" ht="12.6" customHeight="1">
      <c r="A89" s="151" t="s">
        <v>92</v>
      </c>
      <c r="B89" s="56">
        <v>1423.2456140350878</v>
      </c>
      <c r="C89" s="56" t="s">
        <v>40</v>
      </c>
      <c r="D89" s="56" t="s">
        <v>40</v>
      </c>
      <c r="E89" s="56" t="s">
        <v>40</v>
      </c>
      <c r="F89" s="56" t="s">
        <v>40</v>
      </c>
      <c r="G89" s="56" t="s">
        <v>40</v>
      </c>
      <c r="H89" s="56">
        <v>1415.8653846153845</v>
      </c>
      <c r="I89" s="56">
        <v>1500</v>
      </c>
      <c r="J89" s="56">
        <v>1500</v>
      </c>
      <c r="K89" s="58" t="s">
        <v>223</v>
      </c>
    </row>
    <row r="90" spans="1:11" ht="12.6" customHeight="1">
      <c r="A90" s="153" t="s">
        <v>160</v>
      </c>
      <c r="B90" s="56">
        <v>1406.25</v>
      </c>
      <c r="C90" s="56">
        <v>2750</v>
      </c>
      <c r="D90" s="56" t="s">
        <v>40</v>
      </c>
      <c r="E90" s="56" t="s">
        <v>40</v>
      </c>
      <c r="F90" s="56" t="s">
        <v>40</v>
      </c>
      <c r="G90" s="56">
        <v>1000</v>
      </c>
      <c r="H90" s="56">
        <v>1391.9398907103825</v>
      </c>
      <c r="I90" s="56">
        <v>2250</v>
      </c>
      <c r="J90" s="56">
        <v>1750</v>
      </c>
      <c r="K90" s="59" t="s">
        <v>333</v>
      </c>
    </row>
    <row r="91" spans="1:11" ht="12.6" customHeight="1">
      <c r="A91" s="153" t="s">
        <v>379</v>
      </c>
      <c r="B91" s="56">
        <v>1841.2698412698412</v>
      </c>
      <c r="C91" s="56" t="s">
        <v>40</v>
      </c>
      <c r="D91" s="56" t="s">
        <v>40</v>
      </c>
      <c r="E91" s="56" t="s">
        <v>40</v>
      </c>
      <c r="F91" s="56" t="s">
        <v>40</v>
      </c>
      <c r="G91" s="56">
        <v>1000</v>
      </c>
      <c r="H91" s="56">
        <v>1868.8524590163934</v>
      </c>
      <c r="I91" s="56" t="s">
        <v>40</v>
      </c>
      <c r="J91" s="56">
        <v>1000</v>
      </c>
      <c r="K91" s="59" t="s">
        <v>369</v>
      </c>
    </row>
    <row r="92" spans="1:11" ht="12.6" customHeight="1">
      <c r="A92" s="151" t="s">
        <v>103</v>
      </c>
      <c r="B92" s="56">
        <v>1529.4117647058824</v>
      </c>
      <c r="C92" s="56">
        <v>1500</v>
      </c>
      <c r="D92" s="56" t="s">
        <v>40</v>
      </c>
      <c r="E92" s="56" t="s">
        <v>40</v>
      </c>
      <c r="F92" s="56">
        <v>1500</v>
      </c>
      <c r="G92" s="56">
        <v>1534.2741935483871</v>
      </c>
      <c r="H92" s="56">
        <v>1529.4117647058824</v>
      </c>
      <c r="I92" s="56">
        <v>1500</v>
      </c>
      <c r="J92" s="56">
        <v>1512.1951219512196</v>
      </c>
      <c r="K92" s="57" t="s">
        <v>234</v>
      </c>
    </row>
    <row r="93" spans="1:11" ht="12.6" customHeight="1">
      <c r="A93" s="151" t="s">
        <v>144</v>
      </c>
      <c r="B93" s="56">
        <v>1000</v>
      </c>
      <c r="C93" s="56" t="s">
        <v>40</v>
      </c>
      <c r="D93" s="56" t="s">
        <v>40</v>
      </c>
      <c r="E93" s="56" t="s">
        <v>40</v>
      </c>
      <c r="F93" s="56" t="s">
        <v>40</v>
      </c>
      <c r="G93" s="56">
        <v>1000</v>
      </c>
      <c r="H93" s="56">
        <v>1000</v>
      </c>
      <c r="I93" s="56" t="s">
        <v>40</v>
      </c>
      <c r="J93" s="56">
        <v>1000</v>
      </c>
      <c r="K93" s="57" t="s">
        <v>378</v>
      </c>
    </row>
    <row r="94" spans="1:11" ht="12.6" customHeight="1">
      <c r="A94" s="60"/>
      <c r="K94" s="57"/>
    </row>
    <row r="95" spans="1:11" ht="12.6" customHeight="1">
      <c r="A95" s="61" t="s">
        <v>466</v>
      </c>
      <c r="B95" s="54">
        <v>1374.4917407878017</v>
      </c>
      <c r="C95" s="54">
        <v>1625</v>
      </c>
      <c r="D95" s="54">
        <v>1222.2222222222222</v>
      </c>
      <c r="E95" s="54">
        <v>1200</v>
      </c>
      <c r="F95" s="54">
        <v>1000</v>
      </c>
      <c r="G95" s="54">
        <v>1445.108695652174</v>
      </c>
      <c r="H95" s="54">
        <v>1381.6267247639796</v>
      </c>
      <c r="I95" s="54">
        <v>1068.6274509803923</v>
      </c>
      <c r="J95" s="54">
        <v>1411.7647058823529</v>
      </c>
      <c r="K95" s="16" t="s">
        <v>477</v>
      </c>
    </row>
    <row r="96" spans="1:11" ht="12.6" customHeight="1">
      <c r="A96" s="150" t="s">
        <v>107</v>
      </c>
      <c r="B96" s="56">
        <v>1107.0200573065902</v>
      </c>
      <c r="C96" s="56">
        <v>1250</v>
      </c>
      <c r="D96" s="56">
        <v>1000</v>
      </c>
      <c r="E96" s="56">
        <v>1000</v>
      </c>
      <c r="F96" s="56" t="s">
        <v>40</v>
      </c>
      <c r="G96" s="56">
        <v>1233.3333333333333</v>
      </c>
      <c r="H96" s="56">
        <v>1100.169779286927</v>
      </c>
      <c r="I96" s="56">
        <v>1025</v>
      </c>
      <c r="J96" s="56">
        <v>1230.7692307692307</v>
      </c>
      <c r="K96" s="57" t="s">
        <v>238</v>
      </c>
    </row>
    <row r="97" spans="1:11" ht="12.6" customHeight="1">
      <c r="A97" s="154" t="s">
        <v>380</v>
      </c>
      <c r="B97" s="56">
        <v>1886.6771159874609</v>
      </c>
      <c r="C97" s="56">
        <v>2000</v>
      </c>
      <c r="D97" s="56" t="s">
        <v>40</v>
      </c>
      <c r="E97" s="56" t="s">
        <v>40</v>
      </c>
      <c r="F97" s="56" t="s">
        <v>40</v>
      </c>
      <c r="G97" s="56">
        <v>1880.4347826086957</v>
      </c>
      <c r="H97" s="56">
        <v>1886.0068259385666</v>
      </c>
      <c r="I97" s="56" t="s">
        <v>40</v>
      </c>
      <c r="J97" s="56">
        <v>2000</v>
      </c>
      <c r="K97" s="59" t="s">
        <v>375</v>
      </c>
    </row>
    <row r="98" spans="1:11" s="181" customFormat="1" ht="12.6" customHeight="1">
      <c r="A98" s="27" t="s">
        <v>566</v>
      </c>
      <c r="B98" s="56">
        <v>1559.2039800995026</v>
      </c>
      <c r="C98" s="56" t="s">
        <v>40</v>
      </c>
      <c r="D98" s="56">
        <v>1500</v>
      </c>
      <c r="E98" s="56">
        <v>1500</v>
      </c>
      <c r="F98" s="56" t="s">
        <v>40</v>
      </c>
      <c r="G98" s="56">
        <v>1500</v>
      </c>
      <c r="H98" s="56">
        <v>1570.8333333333333</v>
      </c>
      <c r="I98" s="56">
        <v>1500</v>
      </c>
      <c r="J98" s="56">
        <v>1500</v>
      </c>
      <c r="K98" s="22" t="s">
        <v>558</v>
      </c>
    </row>
    <row r="99" spans="1:11" s="181" customFormat="1" ht="12.6" customHeight="1">
      <c r="A99" s="14" t="s">
        <v>567</v>
      </c>
      <c r="B99" s="56">
        <v>1292.0560747663551</v>
      </c>
      <c r="C99" s="56" t="s">
        <v>40</v>
      </c>
      <c r="D99" s="56">
        <v>1500</v>
      </c>
      <c r="E99" s="56" t="s">
        <v>40</v>
      </c>
      <c r="F99" s="56">
        <v>1000</v>
      </c>
      <c r="G99" s="56">
        <v>1800</v>
      </c>
      <c r="H99" s="56">
        <v>1275.5102040816328</v>
      </c>
      <c r="I99" s="56">
        <v>1000</v>
      </c>
      <c r="J99" s="56" t="s">
        <v>40</v>
      </c>
      <c r="K99" s="22" t="s">
        <v>559</v>
      </c>
    </row>
    <row r="100" spans="1:11" s="181" customFormat="1" ht="12.6" customHeight="1">
      <c r="A100" s="27" t="s">
        <v>568</v>
      </c>
      <c r="B100" s="56">
        <v>1401.4084507042253</v>
      </c>
      <c r="C100" s="56" t="s">
        <v>40</v>
      </c>
      <c r="D100" s="56">
        <v>1000</v>
      </c>
      <c r="E100" s="56">
        <v>1000</v>
      </c>
      <c r="F100" s="56">
        <v>1000</v>
      </c>
      <c r="G100" s="56">
        <v>1000</v>
      </c>
      <c r="H100" s="56">
        <v>1435.1145038167938</v>
      </c>
      <c r="I100" s="56" t="s">
        <v>40</v>
      </c>
      <c r="J100" s="56" t="s">
        <v>40</v>
      </c>
      <c r="K100" s="32" t="s">
        <v>560</v>
      </c>
    </row>
    <row r="101" spans="1:11" ht="12.6" customHeight="1">
      <c r="A101" s="6"/>
      <c r="B101" s="29"/>
      <c r="C101" s="139"/>
      <c r="D101" s="139"/>
      <c r="E101" s="139"/>
      <c r="F101" s="139"/>
      <c r="H101" s="139"/>
      <c r="I101" s="139"/>
      <c r="J101" s="139"/>
      <c r="K101" s="34"/>
    </row>
    <row r="102" spans="1:11" ht="12.6" customHeight="1">
      <c r="A102" s="152" t="s">
        <v>467</v>
      </c>
      <c r="B102" s="54">
        <v>1177.7347368421053</v>
      </c>
      <c r="C102" s="54">
        <v>2566.6666666666665</v>
      </c>
      <c r="D102" s="54">
        <v>2071.5555555555557</v>
      </c>
      <c r="E102" s="54">
        <v>1572.7272727272727</v>
      </c>
      <c r="F102" s="54">
        <v>1933.3333333333333</v>
      </c>
      <c r="G102" s="54">
        <v>1342.3387096774193</v>
      </c>
      <c r="H102" s="54">
        <v>1124.4023083264633</v>
      </c>
      <c r="I102" s="54">
        <v>1752.2522522522522</v>
      </c>
      <c r="J102" s="54">
        <v>1330.7692307692307</v>
      </c>
      <c r="K102" s="55" t="s">
        <v>478</v>
      </c>
    </row>
    <row r="103" spans="1:11" ht="12.6" customHeight="1">
      <c r="A103" s="151" t="s">
        <v>486</v>
      </c>
      <c r="B103" s="56">
        <v>1327.301161751564</v>
      </c>
      <c r="C103" s="56">
        <v>3250</v>
      </c>
      <c r="D103" s="56">
        <v>2750</v>
      </c>
      <c r="E103" s="56">
        <v>1685.7142857142858</v>
      </c>
      <c r="F103" s="56">
        <v>2400</v>
      </c>
      <c r="G103" s="56">
        <v>1363.5514018691588</v>
      </c>
      <c r="H103" s="56">
        <v>1229.4573643410852</v>
      </c>
      <c r="I103" s="56">
        <v>1850.5154639175257</v>
      </c>
      <c r="J103" s="56">
        <v>1550</v>
      </c>
      <c r="K103" s="57" t="s">
        <v>275</v>
      </c>
    </row>
    <row r="104" spans="1:11" s="181" customFormat="1" ht="12.6" customHeight="1">
      <c r="A104" s="27" t="s">
        <v>569</v>
      </c>
      <c r="B104" s="56">
        <v>1000</v>
      </c>
      <c r="C104" s="56" t="s">
        <v>40</v>
      </c>
      <c r="D104" s="56">
        <v>1000</v>
      </c>
      <c r="E104" s="56">
        <v>1000</v>
      </c>
      <c r="F104" s="56" t="s">
        <v>40</v>
      </c>
      <c r="G104" s="56">
        <v>1000</v>
      </c>
      <c r="H104" s="56">
        <v>1000</v>
      </c>
      <c r="I104" s="56" t="s">
        <v>40</v>
      </c>
      <c r="J104" s="56" t="s">
        <v>40</v>
      </c>
      <c r="K104" s="22" t="s">
        <v>562</v>
      </c>
    </row>
    <row r="105" spans="1:11" ht="12.6" customHeight="1">
      <c r="A105" s="151" t="s">
        <v>487</v>
      </c>
      <c r="B105" s="56">
        <v>1032.2849056603773</v>
      </c>
      <c r="C105" s="56">
        <v>1200</v>
      </c>
      <c r="D105" s="56">
        <v>1811</v>
      </c>
      <c r="E105" s="56">
        <v>1500</v>
      </c>
      <c r="F105" s="56">
        <v>1000</v>
      </c>
      <c r="G105" s="56">
        <v>1100</v>
      </c>
      <c r="H105" s="56">
        <v>1029.4573643410852</v>
      </c>
      <c r="I105" s="56">
        <v>1000</v>
      </c>
      <c r="J105" s="56">
        <v>1000</v>
      </c>
      <c r="K105" s="57" t="s">
        <v>213</v>
      </c>
    </row>
    <row r="106" spans="1:11" ht="12.6" customHeight="1">
      <c r="A106" s="151" t="s">
        <v>84</v>
      </c>
      <c r="B106" s="56">
        <v>1141.9307359307359</v>
      </c>
      <c r="C106" s="56" t="s">
        <v>40</v>
      </c>
      <c r="D106" s="56">
        <v>2772</v>
      </c>
      <c r="E106" s="56" t="s">
        <v>40</v>
      </c>
      <c r="F106" s="56" t="s">
        <v>40</v>
      </c>
      <c r="G106" s="56">
        <v>1430.7692307692307</v>
      </c>
      <c r="H106" s="56">
        <v>1132.8735632183907</v>
      </c>
      <c r="I106" s="56">
        <v>1000</v>
      </c>
      <c r="J106" s="56">
        <v>1044.4444444444443</v>
      </c>
      <c r="K106" s="58" t="s">
        <v>214</v>
      </c>
    </row>
    <row r="107" spans="1:11" s="169" customFormat="1" ht="12.6" customHeight="1">
      <c r="A107" s="150" t="s">
        <v>83</v>
      </c>
      <c r="B107" s="56">
        <v>1519.2307692307693</v>
      </c>
      <c r="C107" s="56" t="s">
        <v>40</v>
      </c>
      <c r="D107" s="56">
        <v>2000</v>
      </c>
      <c r="E107" s="56" t="s">
        <v>40</v>
      </c>
      <c r="F107" s="56" t="s">
        <v>40</v>
      </c>
      <c r="G107" s="56">
        <v>1333.3333333333333</v>
      </c>
      <c r="H107" s="56">
        <v>1507.0422535211267</v>
      </c>
      <c r="I107" s="56">
        <v>2000</v>
      </c>
      <c r="J107" s="56">
        <v>1750</v>
      </c>
      <c r="K107" s="40" t="s">
        <v>212</v>
      </c>
    </row>
    <row r="108" spans="1:11" ht="12.6" customHeight="1">
      <c r="A108" s="27" t="s">
        <v>570</v>
      </c>
      <c r="B108" s="56">
        <v>1000</v>
      </c>
      <c r="C108" s="56" t="s">
        <v>40</v>
      </c>
      <c r="D108" s="56">
        <v>1000</v>
      </c>
      <c r="E108" s="56" t="s">
        <v>40</v>
      </c>
      <c r="F108" s="56" t="s">
        <v>40</v>
      </c>
      <c r="G108" s="56">
        <v>1000</v>
      </c>
      <c r="H108" s="56">
        <v>1000</v>
      </c>
      <c r="I108" s="56">
        <v>1000</v>
      </c>
      <c r="J108" s="56" t="s">
        <v>40</v>
      </c>
      <c r="K108" s="22" t="s">
        <v>564</v>
      </c>
    </row>
    <row r="109" spans="1:11" ht="12.6" customHeight="1">
      <c r="A109" s="151"/>
      <c r="B109" s="29"/>
      <c r="C109" s="139"/>
      <c r="D109" s="139"/>
      <c r="E109" s="139"/>
      <c r="F109" s="139"/>
      <c r="G109" s="139"/>
      <c r="H109" s="139"/>
      <c r="I109" s="139"/>
      <c r="J109" s="139"/>
      <c r="K109" s="58"/>
    </row>
    <row r="110" spans="1:11" ht="12.6" customHeight="1">
      <c r="A110" s="152" t="s">
        <v>468</v>
      </c>
      <c r="B110" s="54">
        <v>1133.5341365461848</v>
      </c>
      <c r="C110" s="54" t="s">
        <v>40</v>
      </c>
      <c r="D110" s="54">
        <v>1418.1818181818182</v>
      </c>
      <c r="E110" s="54">
        <v>1170</v>
      </c>
      <c r="F110" s="54" t="s">
        <v>40</v>
      </c>
      <c r="G110" s="54">
        <v>1500</v>
      </c>
      <c r="H110" s="54">
        <v>1130.0970873786407</v>
      </c>
      <c r="I110" s="54">
        <v>1086.046511627907</v>
      </c>
      <c r="J110" s="54">
        <v>1450</v>
      </c>
      <c r="K110" s="21" t="s">
        <v>479</v>
      </c>
    </row>
    <row r="111" spans="1:11" ht="12.6" customHeight="1">
      <c r="A111" s="151" t="s">
        <v>488</v>
      </c>
      <c r="B111" s="56">
        <v>1176.4705882352941</v>
      </c>
      <c r="C111" s="56" t="s">
        <v>40</v>
      </c>
      <c r="D111" s="56">
        <v>1000</v>
      </c>
      <c r="E111" s="56">
        <v>1000</v>
      </c>
      <c r="F111" s="56" t="s">
        <v>40</v>
      </c>
      <c r="G111" s="56" t="s">
        <v>40</v>
      </c>
      <c r="H111" s="56">
        <v>1185.1851851851852</v>
      </c>
      <c r="I111" s="56">
        <v>1000</v>
      </c>
      <c r="J111" s="56" t="s">
        <v>40</v>
      </c>
      <c r="K111" s="40" t="s">
        <v>211</v>
      </c>
    </row>
    <row r="112" spans="1:11" ht="12.6" customHeight="1">
      <c r="A112" s="151" t="s">
        <v>81</v>
      </c>
      <c r="B112" s="56">
        <v>1108.5858585858587</v>
      </c>
      <c r="C112" s="56" t="s">
        <v>40</v>
      </c>
      <c r="D112" s="56">
        <v>1500</v>
      </c>
      <c r="E112" s="56">
        <v>1000</v>
      </c>
      <c r="F112" s="56" t="s">
        <v>40</v>
      </c>
      <c r="G112" s="56">
        <v>2000</v>
      </c>
      <c r="H112" s="56">
        <v>1113.8888888888889</v>
      </c>
      <c r="I112" s="56">
        <v>1000</v>
      </c>
      <c r="J112" s="56" t="s">
        <v>40</v>
      </c>
      <c r="K112" s="40" t="s">
        <v>256</v>
      </c>
    </row>
    <row r="113" spans="1:11" ht="12.6" customHeight="1">
      <c r="A113" s="151" t="s">
        <v>130</v>
      </c>
      <c r="B113" s="56">
        <v>1325.7731958762886</v>
      </c>
      <c r="C113" s="56" t="s">
        <v>40</v>
      </c>
      <c r="D113" s="56">
        <v>1400</v>
      </c>
      <c r="E113" s="56">
        <v>1000</v>
      </c>
      <c r="F113" s="56" t="s">
        <v>40</v>
      </c>
      <c r="G113" s="56" t="s">
        <v>40</v>
      </c>
      <c r="H113" s="56">
        <v>1325.2747252747254</v>
      </c>
      <c r="I113" s="56" t="s">
        <v>40</v>
      </c>
      <c r="J113" s="56">
        <v>1400</v>
      </c>
      <c r="K113" s="22" t="s">
        <v>361</v>
      </c>
    </row>
    <row r="114" spans="1:11" ht="12.6" customHeight="1">
      <c r="A114" s="151" t="s">
        <v>82</v>
      </c>
      <c r="B114" s="56">
        <v>1103.8277511961724</v>
      </c>
      <c r="C114" s="56" t="s">
        <v>40</v>
      </c>
      <c r="D114" s="56">
        <v>1500</v>
      </c>
      <c r="E114" s="56">
        <v>1283.3333333333333</v>
      </c>
      <c r="F114" s="56" t="s">
        <v>40</v>
      </c>
      <c r="G114" s="56">
        <v>1250</v>
      </c>
      <c r="H114" s="56">
        <v>1088.6075949367089</v>
      </c>
      <c r="I114" s="56">
        <v>1370</v>
      </c>
      <c r="J114" s="56">
        <v>1500</v>
      </c>
      <c r="K114" s="40" t="s">
        <v>427</v>
      </c>
    </row>
    <row r="115" spans="1:11" ht="12.6" customHeight="1">
      <c r="A115" s="151"/>
      <c r="K115" s="58"/>
    </row>
    <row r="116" spans="1:11" ht="12.6" customHeight="1">
      <c r="A116" s="152" t="s">
        <v>469</v>
      </c>
      <c r="B116" s="54">
        <v>1417.6493062966915</v>
      </c>
      <c r="C116" s="54">
        <v>1500</v>
      </c>
      <c r="D116" s="54">
        <v>1938.45</v>
      </c>
      <c r="E116" s="54">
        <v>1840</v>
      </c>
      <c r="F116" s="54" t="s">
        <v>40</v>
      </c>
      <c r="G116" s="54">
        <v>1694.4137931034484</v>
      </c>
      <c r="H116" s="54">
        <v>1334.3915343915344</v>
      </c>
      <c r="I116" s="54">
        <v>1500</v>
      </c>
      <c r="J116" s="54">
        <v>1494.4649446494466</v>
      </c>
      <c r="K116" s="21" t="s">
        <v>480</v>
      </c>
    </row>
    <row r="117" spans="1:11" s="168" customFormat="1" ht="12.6" customHeight="1">
      <c r="A117" s="151" t="s">
        <v>79</v>
      </c>
      <c r="B117" s="56">
        <v>1718.5806451612902</v>
      </c>
      <c r="C117" s="56" t="s">
        <v>40</v>
      </c>
      <c r="D117" s="56">
        <v>1750</v>
      </c>
      <c r="E117" s="56">
        <v>2000</v>
      </c>
      <c r="F117" s="56" t="s">
        <v>40</v>
      </c>
      <c r="G117" s="56">
        <v>2697.3333333333335</v>
      </c>
      <c r="H117" s="56">
        <v>1233.3333333333333</v>
      </c>
      <c r="I117" s="56" t="s">
        <v>40</v>
      </c>
      <c r="J117" s="56">
        <v>1250</v>
      </c>
      <c r="K117" s="40" t="s">
        <v>210</v>
      </c>
    </row>
    <row r="118" spans="1:11" s="168" customFormat="1" ht="12.6" customHeight="1">
      <c r="A118" s="151" t="s">
        <v>80</v>
      </c>
      <c r="B118" s="56">
        <v>1200</v>
      </c>
      <c r="C118" s="56" t="s">
        <v>40</v>
      </c>
      <c r="D118" s="56" t="s">
        <v>40</v>
      </c>
      <c r="E118" s="56">
        <v>1200</v>
      </c>
      <c r="F118" s="56" t="s">
        <v>40</v>
      </c>
      <c r="G118" s="56">
        <v>1200</v>
      </c>
      <c r="H118" s="56">
        <v>1200</v>
      </c>
      <c r="I118" s="56" t="s">
        <v>40</v>
      </c>
      <c r="J118" s="56" t="s">
        <v>40</v>
      </c>
      <c r="K118" s="40" t="s">
        <v>255</v>
      </c>
    </row>
    <row r="119" spans="1:11" s="168" customFormat="1" ht="12.6" customHeight="1">
      <c r="A119" s="150" t="s">
        <v>489</v>
      </c>
      <c r="B119" s="56">
        <v>1494.4</v>
      </c>
      <c r="C119" s="56">
        <v>1500</v>
      </c>
      <c r="D119" s="56">
        <v>1562.5</v>
      </c>
      <c r="E119" s="56">
        <v>1500</v>
      </c>
      <c r="F119" s="56" t="s">
        <v>40</v>
      </c>
      <c r="G119" s="56">
        <v>1656.25</v>
      </c>
      <c r="H119" s="56">
        <v>1469.2832764505119</v>
      </c>
      <c r="I119" s="56">
        <v>1500</v>
      </c>
      <c r="J119" s="56">
        <v>1500</v>
      </c>
      <c r="K119" s="40" t="s">
        <v>254</v>
      </c>
    </row>
    <row r="120" spans="1:11" s="168" customFormat="1" ht="12.6" customHeight="1">
      <c r="A120" s="153" t="s">
        <v>129</v>
      </c>
      <c r="B120" s="56">
        <v>1375.5181818181818</v>
      </c>
      <c r="C120" s="56" t="s">
        <v>40</v>
      </c>
      <c r="D120" s="56">
        <v>3630.7</v>
      </c>
      <c r="E120" s="56">
        <v>3000</v>
      </c>
      <c r="F120" s="56" t="s">
        <v>40</v>
      </c>
      <c r="G120" s="56">
        <v>1500</v>
      </c>
      <c r="H120" s="56">
        <v>1000</v>
      </c>
      <c r="I120" s="56" t="s">
        <v>40</v>
      </c>
      <c r="J120" s="56">
        <v>1000</v>
      </c>
      <c r="K120" s="40" t="s">
        <v>367</v>
      </c>
    </row>
    <row r="121" spans="1:11" ht="12.6" customHeight="1">
      <c r="A121" s="151" t="s">
        <v>1</v>
      </c>
      <c r="B121" s="178"/>
      <c r="C121" s="139"/>
      <c r="D121" s="139"/>
      <c r="E121" s="139"/>
      <c r="G121" s="139"/>
      <c r="H121" s="139"/>
      <c r="I121" s="139"/>
      <c r="J121" s="139"/>
      <c r="K121" s="58"/>
    </row>
    <row r="122" spans="1:11" ht="12.6" customHeight="1">
      <c r="A122" s="152" t="s">
        <v>470</v>
      </c>
      <c r="B122" s="54">
        <v>2000</v>
      </c>
      <c r="C122" s="54" t="s">
        <v>40</v>
      </c>
      <c r="D122" s="54">
        <v>2000</v>
      </c>
      <c r="E122" s="54">
        <v>2000</v>
      </c>
      <c r="F122" s="54" t="s">
        <v>40</v>
      </c>
      <c r="G122" s="54">
        <v>2000</v>
      </c>
      <c r="H122" s="54">
        <v>2000</v>
      </c>
      <c r="I122" s="54">
        <v>2000</v>
      </c>
      <c r="J122" s="54" t="s">
        <v>40</v>
      </c>
      <c r="K122" s="21" t="s">
        <v>481</v>
      </c>
    </row>
    <row r="123" spans="1:11" ht="12.6" customHeight="1">
      <c r="A123" s="150" t="s">
        <v>490</v>
      </c>
      <c r="B123" s="56">
        <v>2000</v>
      </c>
      <c r="C123" s="56" t="s">
        <v>40</v>
      </c>
      <c r="D123" s="56">
        <v>2000</v>
      </c>
      <c r="E123" s="56">
        <v>2000</v>
      </c>
      <c r="F123" s="56" t="s">
        <v>40</v>
      </c>
      <c r="G123" s="56">
        <v>2000</v>
      </c>
      <c r="H123" s="56">
        <v>2000</v>
      </c>
      <c r="I123" s="56">
        <v>2000</v>
      </c>
      <c r="J123" s="56" t="s">
        <v>40</v>
      </c>
      <c r="K123" s="57" t="s">
        <v>209</v>
      </c>
    </row>
    <row r="124" spans="1:11" ht="12.6" customHeight="1">
      <c r="A124" s="6"/>
      <c r="K124" s="8" t="s">
        <v>1</v>
      </c>
    </row>
    <row r="125" spans="1:11" ht="12.6" customHeight="1">
      <c r="A125" s="152" t="s">
        <v>118</v>
      </c>
      <c r="B125" s="54">
        <v>1520.8749532558329</v>
      </c>
      <c r="C125" s="54">
        <v>1199.8602620087336</v>
      </c>
      <c r="D125" s="54">
        <v>2113.5191919191921</v>
      </c>
      <c r="E125" s="54">
        <v>1901.8220338983051</v>
      </c>
      <c r="F125" s="54">
        <v>2297.8918918918921</v>
      </c>
      <c r="G125" s="54">
        <v>1504.7481739130435</v>
      </c>
      <c r="H125" s="54">
        <v>1464.6236771232409</v>
      </c>
      <c r="I125" s="54">
        <v>1997.2259615384614</v>
      </c>
      <c r="J125" s="54">
        <v>1614.8863190905527</v>
      </c>
      <c r="K125" s="63" t="s">
        <v>250</v>
      </c>
    </row>
    <row r="126" spans="1:11" ht="12.6" customHeight="1">
      <c r="A126" s="152"/>
      <c r="K126" s="63"/>
    </row>
    <row r="127" spans="1:11" ht="12.6" customHeight="1">
      <c r="A127" s="152"/>
      <c r="B127" s="6"/>
      <c r="C127" s="6"/>
      <c r="D127" s="6"/>
      <c r="E127" s="6"/>
      <c r="F127" s="6"/>
      <c r="G127" s="6"/>
      <c r="H127" s="6"/>
      <c r="I127" s="6"/>
      <c r="J127" s="6"/>
      <c r="K127" s="63"/>
    </row>
    <row r="128" spans="1:11" ht="12.6" customHeight="1">
      <c r="A128" s="64" t="s">
        <v>387</v>
      </c>
      <c r="B128" s="14"/>
      <c r="C128" s="65"/>
      <c r="D128" s="65"/>
      <c r="E128" s="65"/>
      <c r="F128" s="65"/>
      <c r="G128" s="65"/>
      <c r="H128" s="65"/>
      <c r="I128" s="5"/>
      <c r="J128" s="5"/>
      <c r="K128" s="41" t="s">
        <v>388</v>
      </c>
    </row>
    <row r="129" spans="1:11" ht="12.6" customHeight="1"/>
    <row r="130" spans="1:11" ht="12.6" customHeight="1"/>
    <row r="131" spans="1:11" ht="12.6" customHeight="1"/>
    <row r="132" spans="1:11" ht="12.6" customHeight="1"/>
    <row r="133" spans="1:11" ht="9" customHeight="1"/>
    <row r="134" spans="1:11" ht="12.6" customHeight="1"/>
    <row r="135" spans="1:11" ht="12.6" customHeight="1"/>
    <row r="136" spans="1:11" ht="12.75" customHeight="1"/>
    <row r="137" spans="1:11" ht="12.75" customHeight="1">
      <c r="A137" s="214"/>
      <c r="B137" s="214"/>
      <c r="C137" s="214"/>
      <c r="D137" s="214"/>
      <c r="E137" s="214"/>
      <c r="F137" s="214"/>
      <c r="G137" s="214"/>
      <c r="H137" s="214"/>
      <c r="I137" s="214"/>
      <c r="J137" s="214"/>
      <c r="K137" s="214"/>
    </row>
    <row r="138" spans="1:11" ht="12.75" customHeight="1"/>
    <row r="139" spans="1:11" ht="12.75" customHeight="1"/>
    <row r="142" spans="1:11" ht="13.5" customHeight="1"/>
    <row r="143" spans="1:11" ht="13.5" customHeight="1"/>
    <row r="144" spans="1:11" ht="13.5" customHeight="1"/>
    <row r="626" spans="11:11">
      <c r="K626" t="s">
        <v>119</v>
      </c>
    </row>
    <row r="630" spans="11:11">
      <c r="K630" t="s">
        <v>18</v>
      </c>
    </row>
  </sheetData>
  <mergeCells count="1">
    <mergeCell ref="A137:K137"/>
  </mergeCells>
  <phoneticPr fontId="0" type="noConversion"/>
  <printOptions gridLinesSet="0"/>
  <pageMargins left="0.78740157480314965" right="0.78740157480314965" top="1.1399999999999999" bottom="0.98425196850393704" header="0.51" footer="0.51181102362204722"/>
  <pageSetup paperSize="9" scale="72" orientation="portrait" r:id="rId1"/>
  <headerFooter alignWithMargins="0"/>
  <rowBreaks count="1" manualBreakCount="1">
    <brk id="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F46"/>
  <sheetViews>
    <sheetView topLeftCell="B1" zoomScaleNormal="100" workbookViewId="0">
      <selection activeCell="C5" sqref="C5"/>
    </sheetView>
  </sheetViews>
  <sheetFormatPr baseColWidth="10" defaultRowHeight="12.75"/>
  <cols>
    <col min="1" max="1" width="38.125" style="3" customWidth="1"/>
    <col min="2" max="6" width="9.625" style="3" customWidth="1"/>
    <col min="7" max="15" width="9" style="3" customWidth="1"/>
    <col min="16" max="16" width="5.625" style="3" customWidth="1"/>
    <col min="17" max="16384" width="11" style="3"/>
  </cols>
  <sheetData>
    <row r="1" spans="1:6">
      <c r="A1" s="11" t="s">
        <v>575</v>
      </c>
      <c r="B1" s="5"/>
      <c r="C1" s="5"/>
      <c r="D1" s="5"/>
    </row>
    <row r="2" spans="1:6">
      <c r="A2" s="101" t="s">
        <v>310</v>
      </c>
      <c r="B2" s="11"/>
      <c r="C2" s="11"/>
      <c r="D2" s="11"/>
    </row>
    <row r="3" spans="1:6">
      <c r="A3" s="69">
        <v>2018</v>
      </c>
      <c r="B3" s="11"/>
      <c r="C3" s="11"/>
      <c r="D3" s="11"/>
    </row>
    <row r="4" spans="1:6">
      <c r="A4" s="5"/>
      <c r="B4" s="28"/>
      <c r="C4" s="5"/>
      <c r="D4" s="5"/>
    </row>
    <row r="5" spans="1:6">
      <c r="A5" s="5"/>
      <c r="B5" s="5"/>
      <c r="C5" s="5"/>
      <c r="D5" s="5"/>
    </row>
    <row r="6" spans="1:6">
      <c r="A6" s="5"/>
      <c r="B6" s="5"/>
      <c r="C6" s="5"/>
      <c r="D6" s="5"/>
    </row>
    <row r="7" spans="1:6">
      <c r="A7" s="5"/>
      <c r="B7" s="11">
        <v>2018</v>
      </c>
      <c r="C7" s="11"/>
      <c r="D7" s="5"/>
      <c r="F7" s="3" t="s">
        <v>311</v>
      </c>
    </row>
    <row r="8" spans="1:6">
      <c r="A8" s="194" t="s">
        <v>463</v>
      </c>
      <c r="B8" s="102">
        <v>7456</v>
      </c>
      <c r="D8" s="155">
        <f>(B8/B21)*100</f>
        <v>15.885799509960583</v>
      </c>
    </row>
    <row r="9" spans="1:6">
      <c r="A9" s="194" t="s">
        <v>462</v>
      </c>
      <c r="B9" s="102">
        <v>6740</v>
      </c>
      <c r="D9" s="155">
        <f>(B9/B21)*100</f>
        <v>14.360285501225098</v>
      </c>
    </row>
    <row r="10" spans="1:6">
      <c r="A10" s="193" t="s">
        <v>19</v>
      </c>
      <c r="B10" s="102">
        <v>6731</v>
      </c>
      <c r="D10" s="155">
        <f>(B10/B21)*100</f>
        <v>14.341110045808033</v>
      </c>
    </row>
    <row r="11" spans="1:6">
      <c r="A11" s="194" t="s">
        <v>545</v>
      </c>
      <c r="B11" s="102">
        <v>6309</v>
      </c>
      <c r="D11" s="155">
        <f>(B11/B21)*100</f>
        <v>13.441994247363375</v>
      </c>
    </row>
    <row r="12" spans="1:6">
      <c r="A12" s="194" t="s">
        <v>465</v>
      </c>
      <c r="B12" s="102">
        <v>4029</v>
      </c>
      <c r="D12" s="155">
        <f>(B12/B21)*100</f>
        <v>8.5842122083732821</v>
      </c>
    </row>
    <row r="13" spans="1:6">
      <c r="A13" s="193" t="s">
        <v>461</v>
      </c>
      <c r="B13" s="102">
        <v>3982</v>
      </c>
      <c r="D13" s="155">
        <f>(B13/B21)*100</f>
        <v>8.4840737189730486</v>
      </c>
    </row>
    <row r="14" spans="1:6">
      <c r="A14" s="193" t="s">
        <v>464</v>
      </c>
      <c r="B14" s="102">
        <v>3597</v>
      </c>
      <c r="D14" s="155">
        <f>(B14/B21)*100</f>
        <v>7.6637903483541061</v>
      </c>
    </row>
    <row r="15" spans="1:6">
      <c r="A15" s="194" t="s">
        <v>467</v>
      </c>
      <c r="B15" s="102">
        <v>3370</v>
      </c>
      <c r="D15" s="155">
        <f>(B15/B21)*100</f>
        <v>7.180142750612549</v>
      </c>
    </row>
    <row r="16" spans="1:6">
      <c r="A16" s="194" t="s">
        <v>466</v>
      </c>
      <c r="B16" s="102">
        <v>1998</v>
      </c>
      <c r="D16" s="155">
        <f>(B16/B21)*100</f>
        <v>4.2569511025886868</v>
      </c>
    </row>
    <row r="17" spans="1:5">
      <c r="A17" s="194" t="s">
        <v>468</v>
      </c>
      <c r="B17" s="102">
        <v>1200</v>
      </c>
      <c r="D17" s="155">
        <f>(B17/B21)*100</f>
        <v>2.556727388942154</v>
      </c>
    </row>
    <row r="18" spans="1:5">
      <c r="A18" s="194" t="s">
        <v>469</v>
      </c>
      <c r="B18" s="102">
        <v>985</v>
      </c>
      <c r="D18" s="155">
        <f>(B18/B21)*100</f>
        <v>2.098647065090018</v>
      </c>
    </row>
    <row r="19" spans="1:5">
      <c r="A19" s="194" t="s">
        <v>470</v>
      </c>
      <c r="B19" s="102">
        <v>538</v>
      </c>
      <c r="D19" s="155">
        <f>(B19/B21)*100</f>
        <v>1.1462661127090656</v>
      </c>
    </row>
    <row r="20" spans="1:5">
      <c r="D20" s="155"/>
    </row>
    <row r="21" spans="1:5">
      <c r="A21" s="162"/>
      <c r="B21" s="92">
        <f>SUM(B8:B19)</f>
        <v>46935</v>
      </c>
      <c r="C21" s="5"/>
      <c r="D21" s="156">
        <f>SUM(D8:D19)</f>
        <v>100.00000000000001</v>
      </c>
    </row>
    <row r="22" spans="1:5">
      <c r="A22" s="163"/>
    </row>
    <row r="23" spans="1:5">
      <c r="A23" s="163"/>
      <c r="B23" s="166"/>
      <c r="C23" s="8"/>
      <c r="D23" s="155"/>
    </row>
    <row r="24" spans="1:5">
      <c r="A24" s="5"/>
    </row>
    <row r="25" spans="1:5">
      <c r="B25" s="2"/>
    </row>
    <row r="26" spans="1:5">
      <c r="A26" s="35" t="s">
        <v>312</v>
      </c>
      <c r="B26" s="11">
        <v>2018</v>
      </c>
      <c r="C26" s="5"/>
      <c r="D26" s="11" t="s">
        <v>551</v>
      </c>
    </row>
    <row r="27" spans="1:5">
      <c r="A27" s="35" t="s">
        <v>576</v>
      </c>
      <c r="B27" s="11"/>
      <c r="C27" s="11"/>
      <c r="D27" s="5"/>
      <c r="E27" s="2"/>
    </row>
    <row r="28" spans="1:5">
      <c r="A28" s="5"/>
      <c r="B28" s="8" t="s">
        <v>313</v>
      </c>
      <c r="C28" s="5"/>
      <c r="D28" s="5"/>
    </row>
    <row r="29" spans="1:5">
      <c r="A29" s="5" t="s">
        <v>315</v>
      </c>
      <c r="B29" s="157">
        <v>30.223372973692697</v>
      </c>
      <c r="C29" s="65">
        <v>5257096.1100000003</v>
      </c>
      <c r="D29" s="158">
        <f>(C29/17394141)*100</f>
        <v>30.223372973692697</v>
      </c>
    </row>
    <row r="30" spans="1:5">
      <c r="A30" s="5" t="s">
        <v>317</v>
      </c>
      <c r="B30" s="157">
        <v>4.8868304563013485</v>
      </c>
      <c r="C30" s="65">
        <v>850022.17999999993</v>
      </c>
      <c r="D30" s="158">
        <f t="shared" ref="D30:D34" si="0">(C30/17394141)*100</f>
        <v>4.8868304563013485</v>
      </c>
    </row>
    <row r="31" spans="1:5">
      <c r="A31" s="5" t="s">
        <v>318</v>
      </c>
      <c r="B31" s="157">
        <v>46.359788356320671</v>
      </c>
      <c r="C31" s="65">
        <v>8063886.9539999999</v>
      </c>
      <c r="D31" s="158">
        <f t="shared" si="0"/>
        <v>46.359788356320671</v>
      </c>
    </row>
    <row r="32" spans="1:5">
      <c r="A32" s="28" t="s">
        <v>316</v>
      </c>
      <c r="B32" s="157">
        <v>11.83201033037504</v>
      </c>
      <c r="C32" s="65">
        <v>2058076.5600000003</v>
      </c>
      <c r="D32" s="158">
        <f t="shared" si="0"/>
        <v>11.83201033037504</v>
      </c>
    </row>
    <row r="33" spans="1:5">
      <c r="A33" s="28" t="s">
        <v>319</v>
      </c>
      <c r="B33" s="157">
        <v>4.2014070829942112</v>
      </c>
      <c r="C33" s="65">
        <v>730798.67200000002</v>
      </c>
      <c r="D33" s="158">
        <f t="shared" si="0"/>
        <v>4.2014070829942112</v>
      </c>
    </row>
    <row r="34" spans="1:5">
      <c r="A34" s="5" t="s">
        <v>459</v>
      </c>
      <c r="B34" s="157">
        <v>2.4965934793790621</v>
      </c>
      <c r="C34" s="65">
        <v>434260.99</v>
      </c>
      <c r="D34" s="158">
        <f t="shared" si="0"/>
        <v>2.4965934793790621</v>
      </c>
    </row>
    <row r="35" spans="1:5">
      <c r="A35" s="101" t="s">
        <v>20</v>
      </c>
      <c r="B35" s="157">
        <v>100</v>
      </c>
      <c r="C35" s="92">
        <f>SUM(C29:C34)</f>
        <v>17394141.465999998</v>
      </c>
      <c r="D35" s="159">
        <f>SUM(D29:D34)</f>
        <v>100.00000267906303</v>
      </c>
    </row>
    <row r="36" spans="1:5">
      <c r="A36" s="5"/>
      <c r="B36" s="5"/>
      <c r="C36" s="5"/>
      <c r="D36" s="5"/>
    </row>
    <row r="37" spans="1:5">
      <c r="A37" s="35" t="s">
        <v>314</v>
      </c>
      <c r="B37" s="160"/>
      <c r="C37" s="11"/>
      <c r="D37" s="15" t="s">
        <v>577</v>
      </c>
      <c r="E37" s="2"/>
    </row>
    <row r="38" spans="1:5">
      <c r="A38" s="35" t="s">
        <v>576</v>
      </c>
      <c r="B38" s="11"/>
      <c r="C38" s="11"/>
      <c r="D38" s="5"/>
      <c r="E38" s="2"/>
    </row>
    <row r="39" spans="1:5">
      <c r="A39" s="5"/>
      <c r="B39" s="8" t="s">
        <v>313</v>
      </c>
      <c r="C39" s="5"/>
      <c r="D39" s="5"/>
      <c r="E39" s="2"/>
    </row>
    <row r="40" spans="1:5">
      <c r="A40" s="5" t="s">
        <v>315</v>
      </c>
      <c r="B40" s="157">
        <v>30.742494580072854</v>
      </c>
      <c r="C40" s="65">
        <v>9714787.2260000017</v>
      </c>
      <c r="D40" s="158">
        <f>(C40/31600517)*100</f>
        <v>30.742494580072854</v>
      </c>
    </row>
    <row r="41" spans="1:5">
      <c r="A41" s="5" t="s">
        <v>317</v>
      </c>
      <c r="B41" s="157">
        <v>5.808117243778006</v>
      </c>
      <c r="C41" s="65">
        <v>1835395.077</v>
      </c>
      <c r="D41" s="158">
        <f t="shared" ref="D41:D45" si="1">(C41/31600517)*100</f>
        <v>5.808117243778006</v>
      </c>
    </row>
    <row r="42" spans="1:5">
      <c r="A42" s="5" t="s">
        <v>318</v>
      </c>
      <c r="B42" s="157">
        <v>37.743025780242768</v>
      </c>
      <c r="C42" s="65">
        <v>11926991.277999999</v>
      </c>
      <c r="D42" s="158">
        <f t="shared" si="1"/>
        <v>37.743025780242768</v>
      </c>
    </row>
    <row r="43" spans="1:5">
      <c r="A43" s="28" t="s">
        <v>316</v>
      </c>
      <c r="B43" s="157">
        <v>16.737667393226509</v>
      </c>
      <c r="C43" s="65">
        <v>5289189.43</v>
      </c>
      <c r="D43" s="158">
        <f t="shared" si="1"/>
        <v>16.737667393226509</v>
      </c>
    </row>
    <row r="44" spans="1:5">
      <c r="A44" s="28" t="s">
        <v>319</v>
      </c>
      <c r="B44" s="157">
        <v>6.2161813713364245</v>
      </c>
      <c r="C44" s="65">
        <v>1964345.4509999999</v>
      </c>
      <c r="D44" s="158">
        <f t="shared" si="1"/>
        <v>6.2161813713364245</v>
      </c>
    </row>
    <row r="45" spans="1:5">
      <c r="A45" s="5" t="s">
        <v>459</v>
      </c>
      <c r="B45" s="157">
        <v>2.7525124319959704</v>
      </c>
      <c r="C45" s="65">
        <v>869808.15899999999</v>
      </c>
      <c r="D45" s="158">
        <f t="shared" si="1"/>
        <v>2.7525124319959704</v>
      </c>
    </row>
    <row r="46" spans="1:5">
      <c r="A46" s="101" t="s">
        <v>20</v>
      </c>
      <c r="B46" s="161">
        <v>100</v>
      </c>
      <c r="C46" s="92">
        <f>SUM(C40:C45)</f>
        <v>31600516.620999999</v>
      </c>
      <c r="D46" s="159">
        <f>SUM(D40:D45)</f>
        <v>99.999998800652506</v>
      </c>
    </row>
  </sheetData>
  <sortState ref="A1:B12">
    <sortCondition descending="1" ref="B1"/>
  </sortState>
  <pageMargins left="0.7" right="0.7" top="0.75" bottom="0.75" header="0.3" footer="0.3"/>
  <pageSetup paperSize="9" scale="85" orientation="portrait" r:id="rId1"/>
  <colBreaks count="1" manualBreakCount="1">
    <brk id="5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4</vt:i4>
      </vt:variant>
    </vt:vector>
  </HeadingPairs>
  <TitlesOfParts>
    <vt:vector size="16" baseType="lpstr">
      <vt:lpstr>PG</vt:lpstr>
      <vt:lpstr>1</vt:lpstr>
      <vt:lpstr>2</vt:lpstr>
      <vt:lpstr>3</vt:lpstr>
      <vt:lpstr>4</vt:lpstr>
      <vt:lpstr>5-6</vt:lpstr>
      <vt:lpstr>7-8</vt:lpstr>
      <vt:lpstr>9-10</vt:lpstr>
      <vt:lpstr>11(1)</vt:lpstr>
      <vt:lpstr>11(2)</vt:lpstr>
      <vt:lpstr>12</vt:lpstr>
      <vt:lpstr>Graph</vt:lpstr>
      <vt:lpstr>'11(2)'!Zone_d_impression</vt:lpstr>
      <vt:lpstr>'12'!Zone_d_impression</vt:lpstr>
      <vt:lpstr>'7-8'!Zone_d_impression</vt:lpstr>
      <vt:lpstr>'9-10'!Zone_d_impression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BRAHIM</cp:lastModifiedBy>
  <cp:lastPrinted>2020-03-18T10:02:25Z</cp:lastPrinted>
  <dcterms:created xsi:type="dcterms:W3CDTF">2000-07-18T14:37:05Z</dcterms:created>
  <dcterms:modified xsi:type="dcterms:W3CDTF">2020-07-24T15:42:01Z</dcterms:modified>
</cp:coreProperties>
</file>